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5F8D10-B92E-4263-B0F4-A47BBB86F275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hosqer'!$A$1:$G$117</definedName>
    <definedName name="_xlnm.Print_Area" localSheetId="5">'DT KT'!$A$1:$E$107</definedName>
    <definedName name="_xlnm.Print_Area" localSheetId="0">'Ekamutner ev caxser'!$A$1:$E$102</definedName>
    <definedName name="_xlnm.Print_Area" localSheetId="3">'Ekamutner hamematakan'!$A$1:$H$75</definedName>
    <definedName name="_xlnm.Print_Area" localSheetId="2">hastiqacucak!$A$1:$F$173</definedName>
    <definedName name="_xlnm.Print_Area" localSheetId="6">Աշխատավարձ!$A$1:$J$25</definedName>
    <definedName name="_xlnm.Print_Titles" localSheetId="1">'Dramakan hosqer'!$12:$12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7" i="23" l="1"/>
  <c r="I247" i="23" s="1"/>
  <c r="H246" i="23"/>
  <c r="I246" i="23" s="1"/>
  <c r="H245" i="23"/>
  <c r="I245" i="23" s="1"/>
  <c r="H244" i="23"/>
  <c r="I244" i="23" s="1"/>
  <c r="H241" i="23"/>
  <c r="I241" i="23" s="1"/>
  <c r="H240" i="23"/>
  <c r="I240" i="23" s="1"/>
  <c r="H239" i="23"/>
  <c r="I239" i="23" s="1"/>
  <c r="H238" i="23"/>
  <c r="I238" i="23" s="1"/>
  <c r="H235" i="23"/>
  <c r="I235" i="23" s="1"/>
  <c r="H234" i="23"/>
  <c r="I234" i="23" s="1"/>
  <c r="H233" i="23"/>
  <c r="I233" i="23" s="1"/>
  <c r="H232" i="23"/>
  <c r="I232" i="23" s="1"/>
  <c r="H225" i="23"/>
  <c r="I225" i="23" s="1"/>
  <c r="H224" i="23"/>
  <c r="I224" i="23" s="1"/>
  <c r="H204" i="23"/>
  <c r="I204" i="23" s="1"/>
  <c r="H203" i="23"/>
  <c r="I203" i="23" s="1"/>
  <c r="H202" i="23"/>
  <c r="I202" i="23" s="1"/>
  <c r="H201" i="23"/>
  <c r="I201" i="23" s="1"/>
  <c r="H179" i="23"/>
  <c r="I179" i="23" s="1"/>
  <c r="H178" i="23"/>
  <c r="I178" i="23" s="1"/>
  <c r="H177" i="23"/>
  <c r="I177" i="23" s="1"/>
  <c r="H176" i="23"/>
  <c r="I176" i="23" s="1"/>
  <c r="F160" i="23"/>
  <c r="F158" i="23"/>
  <c r="F157" i="23"/>
  <c r="F155" i="23"/>
  <c r="F153" i="23"/>
  <c r="C151" i="23"/>
  <c r="F145" i="23"/>
  <c r="F144" i="23"/>
  <c r="C141" i="23"/>
  <c r="F140" i="23"/>
  <c r="F139" i="23"/>
  <c r="F137" i="23"/>
  <c r="F136" i="23"/>
  <c r="F134" i="23"/>
  <c r="F133" i="23"/>
  <c r="F131" i="23"/>
  <c r="F130" i="23"/>
  <c r="F128" i="23"/>
  <c r="F127" i="23"/>
  <c r="F126" i="23"/>
  <c r="C123" i="23"/>
  <c r="F121" i="23"/>
  <c r="F119" i="23"/>
  <c r="F118" i="23"/>
  <c r="C116" i="23"/>
  <c r="F115" i="23"/>
  <c r="F114" i="23"/>
  <c r="F116" i="23" s="1"/>
  <c r="F112" i="23"/>
  <c r="C112" i="23"/>
  <c r="F74" i="23"/>
  <c r="C74" i="23"/>
  <c r="C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3" i="23"/>
  <c r="F52" i="23"/>
  <c r="F51" i="23"/>
  <c r="K5" i="23"/>
  <c r="H217" i="23" s="1"/>
  <c r="I217" i="23" s="1"/>
  <c r="L3" i="23"/>
  <c r="H229" i="23" s="1"/>
  <c r="I229" i="23" s="1"/>
  <c r="H212" i="23" l="1"/>
  <c r="I212" i="23" s="1"/>
  <c r="C161" i="23"/>
  <c r="H220" i="23"/>
  <c r="I220" i="23" s="1"/>
  <c r="F151" i="23"/>
  <c r="H221" i="23"/>
  <c r="I221" i="23" s="1"/>
  <c r="F123" i="23"/>
  <c r="F141" i="23"/>
  <c r="F70" i="23"/>
  <c r="H215" i="23"/>
  <c r="I215" i="23" s="1"/>
  <c r="H228" i="23"/>
  <c r="I228" i="23" s="1"/>
  <c r="H211" i="23"/>
  <c r="I211" i="23" s="1"/>
  <c r="F161" i="23" l="1"/>
  <c r="E96" i="20" l="1"/>
  <c r="D96" i="20"/>
  <c r="C96" i="20"/>
  <c r="E16" i="20"/>
  <c r="C14" i="20"/>
  <c r="C16" i="20"/>
  <c r="D16" i="20"/>
  <c r="C65" i="20"/>
  <c r="D65" i="20"/>
  <c r="E65" i="20"/>
  <c r="A41" i="20" l="1"/>
  <c r="A38" i="20"/>
  <c r="A31" i="20"/>
  <c r="D14" i="20"/>
  <c r="E14" i="20"/>
  <c r="F65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77" i="20"/>
  <c r="F79" i="20"/>
  <c r="F80" i="20"/>
  <c r="F76" i="20"/>
  <c r="F75" i="20"/>
  <c r="F74" i="20"/>
  <c r="D52" i="20"/>
  <c r="E52" i="20"/>
  <c r="F52" i="20"/>
  <c r="C52" i="20"/>
  <c r="E36" i="20"/>
  <c r="D36" i="20"/>
  <c r="E28" i="20"/>
  <c r="D28" i="20"/>
  <c r="C28" i="20"/>
  <c r="D14" i="1"/>
  <c r="A30" i="1"/>
  <c r="A31" i="1"/>
  <c r="D62" i="1"/>
  <c r="D36" i="1" l="1"/>
  <c r="F36" i="20" s="1"/>
  <c r="D29" i="9" s="1"/>
  <c r="E8" i="10"/>
  <c r="F19" i="20"/>
  <c r="A16" i="20"/>
  <c r="A18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2" i="20"/>
  <c r="D54" i="9" s="1"/>
  <c r="D55" i="9"/>
  <c r="F61" i="20"/>
  <c r="D53" i="9" s="1"/>
  <c r="F59" i="20"/>
  <c r="D51" i="9" s="1"/>
  <c r="F51" i="20"/>
  <c r="D44" i="9" s="1"/>
  <c r="A28" i="20"/>
  <c r="A32" i="20" s="1"/>
  <c r="A33" i="20" s="1"/>
  <c r="A34" i="20" s="1"/>
  <c r="A35" i="20" s="1"/>
  <c r="A36" i="20" s="1"/>
  <c r="A37" i="20" s="1"/>
  <c r="A39" i="20" s="1"/>
  <c r="A40" i="20" s="1"/>
  <c r="A42" i="20" s="1"/>
  <c r="A43" i="20" s="1"/>
  <c r="A27" i="1"/>
  <c r="A28" i="1" s="1"/>
  <c r="A29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7" i="20"/>
  <c r="D59" i="9" s="1"/>
  <c r="F68" i="20"/>
  <c r="D60" i="9" s="1"/>
  <c r="F69" i="20"/>
  <c r="D61" i="9" s="1"/>
  <c r="F70" i="20"/>
  <c r="D62" i="9" s="1"/>
  <c r="F71" i="20"/>
  <c r="D63" i="9" s="1"/>
  <c r="F72" i="20"/>
  <c r="D64" i="9" s="1"/>
  <c r="F73" i="20"/>
  <c r="D65" i="9" s="1"/>
  <c r="D66" i="9"/>
  <c r="D67" i="9"/>
  <c r="D68" i="9"/>
  <c r="F66" i="20"/>
  <c r="D58" i="9" s="1"/>
  <c r="F60" i="20"/>
  <c r="D52" i="9" s="1"/>
  <c r="F58" i="20"/>
  <c r="D50" i="9" s="1"/>
  <c r="F57" i="20"/>
  <c r="D49" i="9" s="1"/>
  <c r="F56" i="20"/>
  <c r="F48" i="20"/>
  <c r="D41" i="9" s="1"/>
  <c r="F49" i="20"/>
  <c r="D42" i="9" s="1"/>
  <c r="F50" i="20"/>
  <c r="D43" i="9" s="1"/>
  <c r="F47" i="20"/>
  <c r="D40" i="9" s="1"/>
  <c r="D46" i="20"/>
  <c r="D26" i="20" s="1"/>
  <c r="E46" i="20"/>
  <c r="E26" i="20" s="1"/>
  <c r="C46" i="20"/>
  <c r="C26" i="20" s="1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F37" i="20"/>
  <c r="D30" i="9" s="1"/>
  <c r="F35" i="20"/>
  <c r="D28" i="9" s="1"/>
  <c r="F34" i="20"/>
  <c r="D27" i="9" s="1"/>
  <c r="F33" i="20"/>
  <c r="F32" i="20"/>
  <c r="D25" i="9" s="1"/>
  <c r="F30" i="20"/>
  <c r="D24" i="9" s="1"/>
  <c r="F29" i="20"/>
  <c r="F27" i="20"/>
  <c r="F18" i="20"/>
  <c r="D12" i="9" s="1"/>
  <c r="F17" i="20"/>
  <c r="D11" i="9" s="1"/>
  <c r="F16" i="20"/>
  <c r="D10" i="9" s="1"/>
  <c r="F15" i="20"/>
  <c r="E55" i="10"/>
  <c r="D46" i="1"/>
  <c r="E39" i="10" s="1"/>
  <c r="D34" i="21"/>
  <c r="D104" i="20"/>
  <c r="E104" i="20"/>
  <c r="F104" i="20"/>
  <c r="C104" i="20"/>
  <c r="D100" i="20"/>
  <c r="E100" i="20"/>
  <c r="F100" i="20"/>
  <c r="C100" i="20"/>
  <c r="F96" i="20"/>
  <c r="F13" i="20"/>
  <c r="C13" i="20" s="1"/>
  <c r="A8" i="20"/>
  <c r="D27" i="1"/>
  <c r="E21" i="10" s="1"/>
  <c r="D19" i="1"/>
  <c r="E13" i="10" s="1"/>
  <c r="A44" i="20" l="1"/>
  <c r="A45" i="20"/>
  <c r="D78" i="9"/>
  <c r="D70" i="9"/>
  <c r="D74" i="9"/>
  <c r="D23" i="9"/>
  <c r="D22" i="9" s="1"/>
  <c r="F28" i="20"/>
  <c r="D9" i="9"/>
  <c r="E9" i="9" s="1"/>
  <c r="F14" i="20"/>
  <c r="A17" i="20"/>
  <c r="A19" i="20"/>
  <c r="E29" i="10"/>
  <c r="D57" i="9"/>
  <c r="D47" i="9"/>
  <c r="D45" i="9" s="1"/>
  <c r="D12" i="1"/>
  <c r="A17" i="1"/>
  <c r="A19" i="1" s="1"/>
  <c r="D39" i="9"/>
  <c r="E52" i="9"/>
  <c r="D26" i="9"/>
  <c r="E26" i="9" s="1"/>
  <c r="E25" i="9"/>
  <c r="E24" i="9"/>
  <c r="D25" i="1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29" i="20"/>
  <c r="A30" i="20" s="1"/>
  <c r="E6" i="10"/>
  <c r="D7" i="9"/>
  <c r="E19" i="10"/>
  <c r="A16" i="1"/>
  <c r="C19" i="9"/>
  <c r="C81" i="9" s="1"/>
  <c r="F67" i="10"/>
  <c r="D19" i="10"/>
  <c r="D67" i="10" s="1"/>
  <c r="F46" i="20"/>
  <c r="E13" i="20"/>
  <c r="D13" i="20"/>
  <c r="J8" i="22"/>
  <c r="A46" i="20" l="1"/>
  <c r="D69" i="9"/>
  <c r="D8" i="9"/>
  <c r="A21" i="20"/>
  <c r="A20" i="20"/>
  <c r="A37" i="1"/>
  <c r="A39" i="1" s="1"/>
  <c r="A38" i="1"/>
  <c r="A18" i="1"/>
  <c r="D20" i="9"/>
  <c r="D19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22" i="1"/>
  <c r="A23" i="1" s="1"/>
  <c r="A24" i="1" s="1"/>
  <c r="A20" i="1"/>
  <c r="A21" i="1" s="1"/>
  <c r="J9" i="22"/>
  <c r="A51" i="20" l="1"/>
  <c r="A52" i="20" s="1"/>
  <c r="A47" i="20"/>
  <c r="D81" i="9"/>
  <c r="A23" i="20"/>
  <c r="A22" i="20"/>
  <c r="A40" i="1"/>
  <c r="A41" i="1"/>
  <c r="D91" i="21"/>
  <c r="D36" i="21"/>
  <c r="D14" i="21"/>
  <c r="D8" i="21"/>
  <c r="A48" i="20" l="1"/>
  <c r="A49" i="20" s="1"/>
  <c r="A50" i="20"/>
  <c r="A53" i="20"/>
  <c r="A54" i="20" s="1"/>
  <c r="A55" i="20" s="1"/>
  <c r="A56" i="20"/>
  <c r="A24" i="20"/>
  <c r="A42" i="1"/>
  <c r="A43" i="1" s="1"/>
  <c r="D95" i="21"/>
  <c r="F91" i="21" s="1"/>
  <c r="A57" i="20" l="1"/>
  <c r="A58" i="20" s="1"/>
  <c r="A59" i="20"/>
  <c r="A60" i="20" s="1"/>
  <c r="A44" i="1"/>
  <c r="A45" i="1"/>
  <c r="E95" i="20"/>
  <c r="E25" i="20" s="1"/>
  <c r="A62" i="20" l="1"/>
  <c r="A61" i="20"/>
  <c r="A46" i="1"/>
  <c r="C95" i="20"/>
  <c r="C25" i="20" s="1"/>
  <c r="D95" i="20"/>
  <c r="D25" i="20" s="1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4" i="20" l="1"/>
  <c r="A63" i="20"/>
  <c r="A47" i="1"/>
  <c r="A51" i="1"/>
  <c r="A52" i="1" s="1"/>
  <c r="A53" i="1" s="1"/>
  <c r="E107" i="20"/>
  <c r="F95" i="20"/>
  <c r="F25" i="20" s="1"/>
  <c r="A65" i="20" l="1"/>
  <c r="A66" i="20" s="1"/>
  <c r="A67" i="20" s="1"/>
  <c r="A68" i="20" s="1"/>
  <c r="A69" i="20" s="1"/>
  <c r="A70" i="20" s="1"/>
  <c r="A71" i="20" s="1"/>
  <c r="A72" i="20" s="1"/>
  <c r="A73" i="20" s="1"/>
  <c r="A56" i="1"/>
  <c r="A54" i="1"/>
  <c r="A55" i="1" s="1"/>
  <c r="A57" i="1" s="1"/>
  <c r="A48" i="1"/>
  <c r="A49" i="1" s="1"/>
  <c r="A50" i="1"/>
  <c r="C107" i="20"/>
  <c r="F107" i="20"/>
  <c r="E81" i="9" s="1"/>
  <c r="D10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4" i="20" l="1"/>
  <c r="A75" i="20" s="1"/>
  <c r="A76" i="20" s="1"/>
  <c r="A77" i="20" s="1"/>
  <c r="A78" i="20" s="1"/>
  <c r="A79" i="20" s="1"/>
  <c r="A80" i="20" s="1"/>
  <c r="A81" i="20" s="1"/>
  <c r="A82" i="20" s="1"/>
  <c r="A58" i="1"/>
  <c r="A59" i="1"/>
  <c r="A60" i="1" s="1"/>
  <c r="E8" i="9"/>
  <c r="A61" i="1" l="1"/>
  <c r="A62" i="1"/>
  <c r="A70" i="1" s="1"/>
  <c r="A71" i="1" s="1"/>
  <c r="A72" i="1" s="1"/>
  <c r="A73" i="1" s="1"/>
  <c r="A74" i="1" s="1"/>
  <c r="A75" i="1" s="1"/>
  <c r="A76" i="1" s="1"/>
  <c r="A77" i="1" s="1"/>
  <c r="A78" i="1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49" authorId="0" shapeId="0" xr:uid="{2C24918F-23B9-4FDC-9400-9D0C17B703F2}">
      <text>
        <r>
          <rPr>
            <b/>
            <sz val="8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<sst xmlns="http://schemas.openxmlformats.org/spreadsheetml/2006/main" count="838" uniqueCount="492">
  <si>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</si>
  <si>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</si>
  <si>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</si>
  <si>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</si>
  <si>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</si>
  <si>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</si>
  <si>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</si>
  <si>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</si>
  <si>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</si>
  <si>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</si>
  <si>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</si>
  <si>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</si>
  <si>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</si>
  <si>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</si>
  <si>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</si>
  <si>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</si>
  <si>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</si>
  <si>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</si>
  <si>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</si>
  <si>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</si>
  <si>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</si>
  <si>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</si>
  <si>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</si>
  <si>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</si>
  <si>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</si>
  <si>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</si>
  <si>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</si>
  <si>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</si>
  <si>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</si>
  <si>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</si>
  <si>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</si>
  <si>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</si>
  <si>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</si>
  <si>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</si>
  <si>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</si>
  <si>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</si>
  <si>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</si>
  <si>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</si>
  <si>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</si>
  <si>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</si>
  <si>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</si>
  <si>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</si>
  <si>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</si>
  <si>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</si>
  <si>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</si>
  <si>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</si>
  <si>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</si>
  <si>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</si>
  <si>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</si>
  <si>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</si>
  <si>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</si>
  <si>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</si>
  <si>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</si>
  <si>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</si>
  <si>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</si>
  <si>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</si>
  <si>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</si>
  <si>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</si>
  <si>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</si>
  <si>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</si>
  <si>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</si>
  <si>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</si>
  <si>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</si>
  <si>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</si>
  <si>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</si>
  <si>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</si>
  <si>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</si>
  <si>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</si>
  <si>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</si>
  <si>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</si>
  <si>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</si>
  <si>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</si>
  <si>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</si>
  <si>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</si>
  <si>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</si>
  <si>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</si>
  <si>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</si>
  <si>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</si>
  <si>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</si>
  <si>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</si>
  <si>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</si>
  <si>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</si>
  <si>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</si>
  <si>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</si>
  <si>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</si>
  <si>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</si>
  <si>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</si>
  <si>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</si>
  <si>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</si>
  <si>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</si>
  <si>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</si>
  <si>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</si>
  <si>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</si>
  <si>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</si>
  <si>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</si>
  <si>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</si>
  <si>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</si>
  <si>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</si>
  <si>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</si>
  <si>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</si>
  <si>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</si>
  <si>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</si>
  <si>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</si>
  <si>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</si>
  <si>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</si>
  <si>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</si>
  <si>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</si>
  <si>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</si>
  <si>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</si>
  <si>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</si>
  <si>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</si>
  <si>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</si>
  <si>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</si>
  <si>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</si>
  <si>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</si>
  <si>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</si>
  <si>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</si>
  <si>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</si>
  <si>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</si>
  <si>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</si>
  <si>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</si>
  <si>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</si>
  <si>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</si>
  <si>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</si>
  <si>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</si>
  <si>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</si>
  <si>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</si>
  <si>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</si>
  <si>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</si>
  <si>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</si>
  <si>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</si>
  <si>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</si>
  <si>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</si>
  <si>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</si>
  <si>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</si>
  <si>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</si>
  <si>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</si>
  <si>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</si>
  <si>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</si>
  <si>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</si>
  <si>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</si>
  <si>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</si>
  <si>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</si>
  <si>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</si>
  <si>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</si>
  <si>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</si>
  <si>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</si>
  <si>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</si>
  <si>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</si>
  <si>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</si>
  <si>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</si>
  <si>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</si>
  <si>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</si>
  <si>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</si>
  <si>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</si>
  <si>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</si>
  <si>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</si>
  <si>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</si>
  <si>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</si>
  <si>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</si>
  <si>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</si>
  <si>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</si>
  <si>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</si>
  <si>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</si>
  <si>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</si>
  <si>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</si>
  <si>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</si>
  <si>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</si>
  <si>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</si>
  <si>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</si>
  <si>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</si>
  <si>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</si>
  <si>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</si>
  <si>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</si>
  <si>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</si>
  <si>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</si>
  <si>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</si>
  <si>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</si>
  <si>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</si>
  <si>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</si>
  <si>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</si>
  <si>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</si>
  <si>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</si>
  <si>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</si>
  <si>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</si>
  <si>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</si>
  <si>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</si>
  <si>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</si>
  <si>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</si>
  <si>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</si>
  <si>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</si>
  <si>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</si>
  <si>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</si>
  <si>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</si>
  <si>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</si>
  <si>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</si>
  <si>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</si>
  <si>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</si>
  <si>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</si>
  <si>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</si>
  <si>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</si>
  <si>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</si>
  <si>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</si>
  <si>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</si>
  <si>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</si>
  <si>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</si>
  <si>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</si>
  <si>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</si>
  <si>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</si>
  <si>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</si>
  <si>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</si>
  <si>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</si>
  <si>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</si>
  <si>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</si>
  <si>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</si>
  <si>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</si>
  <si>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</si>
  <si>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</si>
  <si>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</si>
  <si>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</si>
  <si>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</si>
  <si>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</si>
  <si>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</si>
  <si>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</si>
  <si>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</si>
  <si>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</si>
  <si>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</si>
  <si>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</si>
  <si>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</si>
  <si>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</si>
  <si>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</si>
  <si>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</si>
  <si>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</si>
  <si>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</si>
  <si>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</si>
  <si>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</si>
  <si>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</si>
  <si>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</si>
  <si>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</si>
  <si>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</si>
  <si>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</si>
  <si>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</si>
  <si>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</si>
  <si>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</si>
  <si>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</si>
  <si>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</si>
  <si>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</si>
  <si>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</si>
  <si>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</si>
  <si>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</si>
  <si>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</si>
  <si>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</si>
  <si>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</si>
  <si>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</si>
  <si>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</si>
  <si>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</si>
  <si>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</si>
  <si>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</si>
  <si>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</si>
  <si>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</si>
  <si>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</si>
  <si>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</si>
  <si>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</si>
  <si>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</si>
  <si>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</si>
  <si>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</si>
  <si>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</si>
  <si>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</si>
  <si>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</si>
  <si>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</si>
  <si>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</si>
  <si>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</si>
  <si>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</si>
  <si>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</si>
  <si>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</si>
  <si>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</si>
  <si>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</si>
  <si>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</si>
  <si>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</si>
  <si>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</si>
  <si>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</si>
  <si>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</si>
  <si>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</si>
  <si>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</si>
  <si>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</si>
  <si>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</si>
  <si>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</si>
  <si>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</si>
  <si>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</si>
  <si>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</si>
  <si>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</si>
  <si>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</si>
  <si>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</si>
  <si>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</si>
  <si>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</si>
  <si>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</si>
  <si>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</si>
  <si>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</si>
  <si>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</si>
  <si>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</si>
  <si>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</si>
  <si>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</si>
  <si>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</si>
  <si>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</si>
  <si>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</si>
  <si>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</si>
  <si>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</si>
  <si>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</si>
  <si>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</si>
  <si>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</si>
  <si>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«_____» __________________ 2025թ.</t>
  </si>
  <si>
    <t>«______» ____________________ 2025թ.</t>
  </si>
  <si>
    <t>Ժամկետանց դեղորայք</t>
  </si>
  <si>
    <t xml:space="preserve">Միջուկաին և ռադիացիայի կենտրոն </t>
  </si>
  <si>
    <t>Բաժանորդագրություն թերթ և ամսագիր</t>
  </si>
  <si>
    <t>Բժշկական քննություններ</t>
  </si>
  <si>
    <t>Չափագիտության ազգային ինստիտուտ</t>
  </si>
  <si>
    <t>Ճառագայթային ազգային ինստիտուտ</t>
  </si>
  <si>
    <t>Լիցենզիայի վճար</t>
  </si>
  <si>
    <t xml:space="preserve">Ծխատարի օգտ. </t>
  </si>
  <si>
    <t>Երևանի հրշեջ ծառայություն</t>
  </si>
  <si>
    <t>ՀԾ համակարգի սպասարկում</t>
  </si>
  <si>
    <t>ՏԵխ.անվտանգության ազգային կենտրոն</t>
  </si>
  <si>
    <t>Ավտոկլավի տեխ.անվտանգություն</t>
  </si>
  <si>
    <t>ՍՄՄ ծառայություն</t>
  </si>
  <si>
    <t>Գույքահարկի ծառայություն</t>
  </si>
  <si>
    <t>Բուժսարքավորումների ընթացիկ վերանորոգում</t>
  </si>
  <si>
    <t>Գույքի գնահատման չափագրում</t>
  </si>
  <si>
    <t>ԷԿԵՆԳ</t>
  </si>
  <si>
    <t>Մանրէաբանական լաբորատորիայի ծառայության գծով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</si>
  <si>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</si>
  <si>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</si>
  <si>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</si>
  <si>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</si>
  <si>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</si>
  <si>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</si>
  <si>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</si>
  <si>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</si>
  <si>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</si>
  <si>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</si>
  <si>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</si>
  <si>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</si>
  <si>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Քիմիական(լաբորատոր) նյութեր</t>
  </si>
  <si>
    <t>շահութահարկի գծով կանխավճար</t>
  </si>
  <si>
    <t xml:space="preserve">շահութաբաժնի գծով </t>
  </si>
  <si>
    <t>Որակի կառավարման համակարգի ներդրման ծառայություն</t>
  </si>
  <si>
    <t>բժշկական սարքավորումներ</t>
  </si>
  <si>
    <t>24.21</t>
  </si>
  <si>
    <t xml:space="preserve">Այլ </t>
  </si>
  <si>
    <t>Մեծահասակ բնակիչ</t>
  </si>
  <si>
    <t>Հաստատված է</t>
  </si>
  <si>
    <t>Մանկական բնակիչ</t>
  </si>
  <si>
    <t>դպրոց</t>
  </si>
  <si>
    <t>Արթմեդ</t>
  </si>
  <si>
    <t>կին</t>
  </si>
  <si>
    <t>Հակատուբ</t>
  </si>
  <si>
    <t>Կառուցվացքային ստորաբաժանումների անվանումը</t>
  </si>
  <si>
    <t>Թերապևտիկ բաժին</t>
  </si>
  <si>
    <t xml:space="preserve">Նեղ մասնագիտական կաբինետներ, այդ թվում  </t>
  </si>
  <si>
    <t>սրտաբանական</t>
  </si>
  <si>
    <t>վիրաբուժական</t>
  </si>
  <si>
    <t>վնասվածքաբանական</t>
  </si>
  <si>
    <t>ուրոլոգիական</t>
  </si>
  <si>
    <t>քիթ-կոկորդ-ականջաբանական</t>
  </si>
  <si>
    <t>նյարդաբանական</t>
  </si>
  <si>
    <t>ակնաբուժական</t>
  </si>
  <si>
    <t>ներզատաբանական</t>
  </si>
  <si>
    <t>ինֆեկցիոն</t>
  </si>
  <si>
    <t>ուռուցքաբանական</t>
  </si>
  <si>
    <t>մաշկավեներաբանական</t>
  </si>
  <si>
    <t xml:space="preserve">ստոմատոլոգիական </t>
  </si>
  <si>
    <t>Մեթոդ-կազմակերպչական, վիճակագրական ծառայություն</t>
  </si>
  <si>
    <t>Կանանց կոնսուլտացիա</t>
  </si>
  <si>
    <t>Ախտորոշիչ ծառայություն, այդ թվում</t>
  </si>
  <si>
    <t>կլինիկական լաբորատորիա</t>
  </si>
  <si>
    <t>բիոքիմիական լաբորատորիա</t>
  </si>
  <si>
    <t>ռենտգեն ախտորոշման կաբինետ</t>
  </si>
  <si>
    <t>ֆլյուորոգրաֆիկ կաբինետ</t>
  </si>
  <si>
    <t>ֆունկցիոնալ ախտորոշման / ԷՍԳ/ կաբինետ</t>
  </si>
  <si>
    <t>գերձայնային ախտորոշման կաբինետ</t>
  </si>
  <si>
    <t>Վերականգնողական ծառայություն, այդ թվում</t>
  </si>
  <si>
    <t>ֆիզիոթերապևտիկ կաբինետ</t>
  </si>
  <si>
    <t>ռեֆլեքսոթերապևտիկ կաբինետ</t>
  </si>
  <si>
    <t>մերսման կաբինետ</t>
  </si>
  <si>
    <t>Պրոցեդուրային կաբինետ</t>
  </si>
  <si>
    <t>Պատվաստումների կաբինետ</t>
  </si>
  <si>
    <t>Մատենավարման  բաժին</t>
  </si>
  <si>
    <t>Ներպոլիկլինիկական դեղատուն</t>
  </si>
  <si>
    <t>Հաստիքների 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</si>
  <si>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</si>
  <si>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</si>
  <si>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</si>
  <si>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</si>
  <si>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</si>
  <si>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</si>
  <si>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>Տնօրենի տեղակալ բուժական գծով</t>
  </si>
  <si>
    <t>Տնօրենի տեղակալ փորձաքննության                               գծով</t>
  </si>
  <si>
    <t>Որակի կառավարման պատասխանատու</t>
  </si>
  <si>
    <t xml:space="preserve">Գլխավոր բուժքույր </t>
  </si>
  <si>
    <t>Գլխ. հաշվապահ</t>
  </si>
  <si>
    <t>Տնտեսագետ</t>
  </si>
  <si>
    <t>Հաշվապահ</t>
  </si>
  <si>
    <t>Գնումների համակարգող</t>
  </si>
  <si>
    <t>Տնտեսվար</t>
  </si>
  <si>
    <t xml:space="preserve">Քաղպաշտպանության մասնագետ </t>
  </si>
  <si>
    <t>Տնօրենի օգնական</t>
  </si>
  <si>
    <t>Կադրերի տեսուչ</t>
  </si>
  <si>
    <t>Համակարգչային օպերատոր</t>
  </si>
  <si>
    <t>Վարորդ</t>
  </si>
  <si>
    <t>Էլեկտրիկ</t>
  </si>
  <si>
    <t>Փականագործ</t>
  </si>
  <si>
    <t xml:space="preserve">Պահակ </t>
  </si>
  <si>
    <t>Մաքրուհի</t>
  </si>
  <si>
    <t xml:space="preserve">          ԸՆԴԱՄԵՆԸ</t>
  </si>
  <si>
    <t xml:space="preserve">    ԹԵՐԱՊԵՎՏԻԿ ԲԱԺԻՆ</t>
  </si>
  <si>
    <t>Տեղամասային թերապևտ /18 և բարձր տարիքի անձանց/</t>
  </si>
  <si>
    <t>Տեղամասային բուժքույր /18 և բարձր տարիքի անձանց/</t>
  </si>
  <si>
    <t xml:space="preserve">           ԸՆԴԱՄԵՆԸ</t>
  </si>
  <si>
    <t xml:space="preserve">    ՆԵՂ ՄԱՍՆԱԳԻՏԱԿԱՆ ԿԱԲԻՆԵՏՆԵՐ</t>
  </si>
  <si>
    <t>Սրտաբանական կաբինետ</t>
  </si>
  <si>
    <t>Բժիշկ - սրտաբան /18 և բարձր տարիքի անձանց/</t>
  </si>
  <si>
    <t>Բուժքույր /18 և բարձր տարիքի անձանց/</t>
  </si>
  <si>
    <t>Վիրաբուժական կաբինետ</t>
  </si>
  <si>
    <t>Բժիշկ - վիրաբույժ/18 և բարձր տարիքի անձանց/</t>
  </si>
  <si>
    <t>Վնասվածքաբանական կաբինետ</t>
  </si>
  <si>
    <t>Բժիշկ – վնասվածքաբան – օրթոպեդ</t>
  </si>
  <si>
    <t>գործավարձային</t>
  </si>
  <si>
    <t>Բուժքույր</t>
  </si>
  <si>
    <t>ՈՒրոլոգիական կաբինետ</t>
  </si>
  <si>
    <t>Բժիշկ - ուրոլոգ</t>
  </si>
  <si>
    <t>Քիթ – կոկորդ - ականջաբանական կաբինետ</t>
  </si>
  <si>
    <t>Բժիշկ - ՔԿԱ /18 և բարձր տարիքի անձանց/</t>
  </si>
  <si>
    <t>Նյարդաբանական կաբինետ</t>
  </si>
  <si>
    <t>Բժիշկ - նյարդաբան/18 և բարձր տարիքի անձանց/</t>
  </si>
  <si>
    <t>Բուժքույր/18 և բարձր տարիքի անձանց/</t>
  </si>
  <si>
    <t>Ակնաբուժական կաբինետ</t>
  </si>
  <si>
    <t>Բժիշկ - ակնաբույժ /18 և բարձր տարիքի անձանց/</t>
  </si>
  <si>
    <t>Ներզատաբանական կաբինետ</t>
  </si>
  <si>
    <t>Բժիշկ - ներզատաբան</t>
  </si>
  <si>
    <t>Ինֆեկցիոն կաբինետ</t>
  </si>
  <si>
    <t>Բժիշկ –ինֆեկցիոնիստ</t>
  </si>
  <si>
    <t>ՈՒռուցքաբանական կաբինետ</t>
  </si>
  <si>
    <t>Բժիշկ –ուռուցքաբան</t>
  </si>
  <si>
    <t>Մաշկավեներաբանական կաբինետ</t>
  </si>
  <si>
    <t>Բժիշկ –մաշկավեներաբան</t>
  </si>
  <si>
    <t>Ստոմատոլոգիական կաբինետ</t>
  </si>
  <si>
    <t>Բժիշկ –ստոմատոլոգ</t>
  </si>
  <si>
    <t>Ծառայության ղեկավար</t>
  </si>
  <si>
    <t>Բուժ-վիճակագիր</t>
  </si>
  <si>
    <t>Կանանց կոնսուլտացիայի վարիչ,մանկաբարձ-գինեկոլոգ</t>
  </si>
  <si>
    <t>Մանկաբարձ-գինեկոլոգ</t>
  </si>
  <si>
    <t>Մանկաբարձուհի</t>
  </si>
  <si>
    <t>Կլինիկական լաբորատորիա</t>
  </si>
  <si>
    <t xml:space="preserve">Լաբորատոր-գործիքային և նեղ մասնագետների բաժնի վարիչ </t>
  </si>
  <si>
    <t>Բժիշկ – լաբորանտ</t>
  </si>
  <si>
    <t>Լաբորանտ</t>
  </si>
  <si>
    <t>Բիոքիմիական լաբորատորիա</t>
  </si>
  <si>
    <t>Ռենտգենախտորոշման կաբինետ</t>
  </si>
  <si>
    <t>Բժիշկ – ռենտգենոլոգ</t>
  </si>
  <si>
    <t>Ռենտգեն - լաբորանտ</t>
  </si>
  <si>
    <t>Ֆունկցիոնալ ախտորոշման /ԷՍԳ/ կաբինետ</t>
  </si>
  <si>
    <t>Ֆունկցիոնալ ախտորոշման բժիշկ</t>
  </si>
  <si>
    <t xml:space="preserve">Բուժքույր </t>
  </si>
  <si>
    <t>Գերձայնային ախտորոշման կաբինետ</t>
  </si>
  <si>
    <t>Բժիշկ – սոնոգրաֆիստ</t>
  </si>
  <si>
    <t>Ճառագայթային ախտորոշման կաբինետի բուժքույր</t>
  </si>
  <si>
    <t>Ֆիզիոթերապևտիկ կաբինետ</t>
  </si>
  <si>
    <t>Բժիշկ- ֆիզիոթերապևտ</t>
  </si>
  <si>
    <t>Ռեֆլեքսոթերապևտիկ կաբինետ</t>
  </si>
  <si>
    <t>Բժիշկ –ռեֆլեքսոթերապևտ</t>
  </si>
  <si>
    <t>Մերսման կաբինետ</t>
  </si>
  <si>
    <t>Մերսման բուժքույր</t>
  </si>
  <si>
    <t>Մատենավարման բաժին</t>
  </si>
  <si>
    <t>Բուժմատենավար</t>
  </si>
  <si>
    <t>Բուժմատենավարի օգնական</t>
  </si>
  <si>
    <t>Դեղագործ կամ բուժքույր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</si>
  <si>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</si>
  <si>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 xml:space="preserve"> ՏՆՕՐԵՆ`</t>
  </si>
  <si>
    <t>Սերգեյ Մանուկյան</t>
  </si>
  <si>
    <t>Նարինե Ավագյան</t>
  </si>
  <si>
    <t>N ------ -Ա որոշման</t>
  </si>
  <si>
    <t xml:space="preserve">ՀԱՍՏԻՔԱՑՈՒՑԱԿԸ ԵՎ ՊԱՇՏՈՆԱՅԻՆ ԴՐՈՒՅՔԱՉԱՓԵՐԸ   </t>
  </si>
  <si>
    <r>
      <t xml:space="preserve">Ընկերության վճարովի բժշկական ծառայությունների գծով եկամուտների </t>
    </r>
    <r>
      <rPr>
        <sz val="12"/>
        <color indexed="8"/>
        <rFont val="GHEA Grapalat"/>
        <family val="3"/>
      </rPr>
      <t>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</si>
  <si>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ԸՆԴՀԱՆՈՒՐԸ</t>
  </si>
  <si>
    <t>ԿԱՌՈՒՑՎԱԾՔԸ</t>
  </si>
  <si>
    <t xml:space="preserve">ԵՐԵՎԱՆԻ « ՍԵԲԱՍՏԻԱ» ԱՌՈՂՋՈՒԹՅԱՆ ԿԵՆՏՐՈՆ ՓԱԿ </t>
  </si>
  <si>
    <t xml:space="preserve"> ԲԱԺՆԵՏԻՐԱԿԱՆ ԸՆԿԵՐՈՒԹՅԱՆ 2025 ԹՎԱԿԱՆԻ </t>
  </si>
  <si>
    <t xml:space="preserve">«____» __________________2025թ.  </t>
  </si>
  <si>
    <t>Հավելված 34</t>
  </si>
  <si>
    <t>Հավելված 35</t>
  </si>
  <si>
    <t>Հավելված 36</t>
  </si>
  <si>
    <t xml:space="preserve">ԵՐԵՎԱՆԻ«ՍԵԲԱՍՏԻԱ»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</si>
</sst>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8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4"/>
      <color indexed="8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4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rgb="FFFF0000"/>
      <name val="GHEA Grapalat"/>
      <family val="3"/>
    </font>
    <font>
      <b/>
      <sz val="11"/>
      <color indexed="8"/>
      <name val="GHEA Grapalat"/>
      <family val="3"/>
    </font>
    <font>
      <sz val="13"/>
      <name val="GHEA Grapalat"/>
      <family val="3"/>
    </font>
    <font>
      <b/>
      <sz val="10"/>
      <color rgb="FFFF0000"/>
      <name val="GHEA Grapalat"/>
      <family val="3"/>
    </font>
    <font>
      <b/>
      <i/>
      <sz val="10"/>
      <name val="GHEA Grapalat"/>
      <family val="3"/>
    </font>
    <font>
      <sz val="11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0" applyNumberFormat="1" applyFont="1" applyFill="1" applyBorder="1" applyAlignment="1" applyProtection="1">
      <alignment horizontal="center" vertical="center"/>
      <protection locked="0"/>
    </xf>
    <xf numFmtId="169" fontId="10" fillId="0" borderId="1" xfId="0" applyNumberFormat="1" applyFont="1" applyBorder="1" applyAlignment="1" applyProtection="1">
      <alignment horizontal="center" vertical="center"/>
      <protection locked="0"/>
    </xf>
    <xf numFmtId="168" fontId="44" fillId="2" borderId="1" xfId="1" quotePrefix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7" fontId="44" fillId="2" borderId="1" xfId="1" applyNumberFormat="1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top" wrapText="1"/>
    </xf>
    <xf numFmtId="0" fontId="10" fillId="2" borderId="49" xfId="0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vertical="top" wrapText="1"/>
    </xf>
    <xf numFmtId="0" fontId="11" fillId="2" borderId="0" xfId="7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0" xfId="7" applyFont="1" applyFill="1" applyAlignment="1">
      <alignment horizontal="center" vertical="center" wrapText="1"/>
    </xf>
    <xf numFmtId="0" fontId="10" fillId="2" borderId="0" xfId="0" applyFont="1" applyFill="1"/>
    <xf numFmtId="0" fontId="11" fillId="26" borderId="0" xfId="1" applyFont="1" applyFill="1" applyAlignment="1">
      <alignment horizontal="right" vertical="center"/>
    </xf>
    <xf numFmtId="0" fontId="9" fillId="0" borderId="0" xfId="0" applyFont="1"/>
    <xf numFmtId="0" fontId="11" fillId="26" borderId="0" xfId="0" applyFont="1" applyFill="1" applyAlignment="1">
      <alignment horizontal="center"/>
    </xf>
    <xf numFmtId="0" fontId="11" fillId="26" borderId="0" xfId="0" applyFont="1" applyFill="1" applyAlignment="1">
      <alignment horizontal="center" vertical="center" wrapText="1"/>
    </xf>
    <xf numFmtId="0" fontId="64" fillId="0" borderId="0" xfId="0" applyFont="1"/>
    <xf numFmtId="0" fontId="70" fillId="0" borderId="0" xfId="0" applyFont="1" applyAlignment="1">
      <alignment horizontal="center" vertical="center"/>
    </xf>
    <xf numFmtId="0" fontId="71" fillId="0" borderId="0" xfId="0" applyFont="1"/>
    <xf numFmtId="0" fontId="70" fillId="0" borderId="0" xfId="0" applyFont="1"/>
    <xf numFmtId="0" fontId="70" fillId="0" borderId="0" xfId="0" applyFont="1" applyAlignment="1">
      <alignment horizontal="center"/>
    </xf>
    <xf numFmtId="0" fontId="72" fillId="2" borderId="0" xfId="0" applyFont="1" applyFill="1" applyAlignment="1">
      <alignment horizontal="center"/>
    </xf>
    <xf numFmtId="0" fontId="72" fillId="2" borderId="0" xfId="0" applyFont="1" applyFill="1"/>
    <xf numFmtId="0" fontId="72" fillId="0" borderId="0" xfId="0" applyFont="1"/>
    <xf numFmtId="0" fontId="73" fillId="0" borderId="0" xfId="0" applyFont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62" fillId="0" borderId="0" xfId="0" applyFont="1"/>
    <xf numFmtId="0" fontId="10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74" fillId="0" borderId="0" xfId="0" applyFont="1" applyAlignment="1">
      <alignment horizontal="left"/>
    </xf>
    <xf numFmtId="0" fontId="10" fillId="2" borderId="15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10" fillId="26" borderId="0" xfId="0" applyFont="1" applyFill="1" applyAlignment="1">
      <alignment horizontal="center" vertical="center" wrapText="1"/>
    </xf>
    <xf numFmtId="0" fontId="62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6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26" borderId="0" xfId="0" applyFont="1" applyFill="1" applyAlignment="1">
      <alignment horizontal="center" vertical="center" wrapText="1"/>
    </xf>
    <xf numFmtId="0" fontId="75" fillId="26" borderId="0" xfId="0" applyFont="1" applyFill="1" applyAlignment="1">
      <alignment horizontal="center" vertical="center" wrapText="1"/>
    </xf>
    <xf numFmtId="0" fontId="76" fillId="26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7" fillId="26" borderId="0" xfId="0" applyFont="1" applyFill="1" applyAlignment="1">
      <alignment horizontal="center" vertical="center"/>
    </xf>
    <xf numFmtId="0" fontId="76" fillId="2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26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" fontId="12" fillId="26" borderId="0" xfId="0" applyNumberFormat="1" applyFont="1" applyFill="1" applyAlignment="1">
      <alignment horizontal="center" vertical="center"/>
    </xf>
    <xf numFmtId="0" fontId="77" fillId="2" borderId="1" xfId="0" applyFont="1" applyFill="1" applyBorder="1" applyAlignment="1">
      <alignment vertical="top"/>
    </xf>
    <xf numFmtId="1" fontId="78" fillId="26" borderId="0" xfId="0" applyNumberFormat="1" applyFont="1" applyFill="1" applyAlignment="1">
      <alignment horizontal="center" vertical="center"/>
    </xf>
    <xf numFmtId="0" fontId="78" fillId="26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1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8" fontId="17" fillId="2" borderId="1" xfId="0" applyNumberFormat="1" applyFont="1" applyFill="1" applyBorder="1" applyAlignment="1">
      <alignment horizontal="center" vertical="center"/>
    </xf>
    <xf numFmtId="1" fontId="10" fillId="2" borderId="49" xfId="0" applyNumberFormat="1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top" wrapText="1"/>
    </xf>
    <xf numFmtId="0" fontId="11" fillId="2" borderId="49" xfId="0" applyFont="1" applyFill="1" applyBorder="1" applyAlignment="1">
      <alignment horizontal="left" vertical="top" wrapText="1"/>
    </xf>
    <xf numFmtId="0" fontId="10" fillId="2" borderId="49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vertical="top" wrapText="1"/>
    </xf>
    <xf numFmtId="0" fontId="10" fillId="2" borderId="49" xfId="0" applyFont="1" applyFill="1" applyBorder="1" applyAlignment="1">
      <alignment vertical="top" wrapText="1"/>
    </xf>
    <xf numFmtId="168" fontId="12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1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" fontId="10" fillId="2" borderId="0" xfId="0" applyNumberFormat="1" applyFont="1" applyFill="1"/>
    <xf numFmtId="1" fontId="17" fillId="26" borderId="0" xfId="0" applyNumberFormat="1" applyFont="1" applyFill="1" applyAlignment="1">
      <alignment horizontal="center" vertical="center"/>
    </xf>
    <xf numFmtId="1" fontId="76" fillId="26" borderId="0" xfId="0" applyNumberFormat="1" applyFont="1" applyFill="1" applyAlignment="1">
      <alignment horizontal="center" vertical="center"/>
    </xf>
    <xf numFmtId="0" fontId="12" fillId="0" borderId="0" xfId="0" applyFont="1"/>
    <xf numFmtId="0" fontId="43" fillId="2" borderId="0" xfId="0" applyFont="1" applyFill="1" applyAlignment="1">
      <alignment vertical="top" wrapText="1"/>
    </xf>
    <xf numFmtId="0" fontId="79" fillId="2" borderId="0" xfId="0" applyFont="1" applyFill="1" applyAlignment="1">
      <alignment vertical="top" wrapText="1"/>
    </xf>
    <xf numFmtId="0" fontId="17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2" fontId="12" fillId="26" borderId="0" xfId="0" applyNumberFormat="1" applyFont="1" applyFill="1" applyAlignment="1">
      <alignment horizontal="center" vertical="center"/>
    </xf>
    <xf numFmtId="0" fontId="78" fillId="0" borderId="0" xfId="0" applyFont="1"/>
    <xf numFmtId="0" fontId="53" fillId="26" borderId="0" xfId="0" applyFont="1" applyFill="1" applyAlignment="1">
      <alignment horizontal="center" vertical="center"/>
    </xf>
    <xf numFmtId="1" fontId="12" fillId="26" borderId="0" xfId="0" applyNumberFormat="1" applyFont="1" applyFill="1" applyAlignment="1">
      <alignment horizontal="left" vertical="center"/>
    </xf>
    <xf numFmtId="1" fontId="75" fillId="26" borderId="0" xfId="0" applyNumberFormat="1" applyFont="1" applyFill="1" applyAlignment="1">
      <alignment horizontal="center" vertical="center"/>
    </xf>
    <xf numFmtId="168" fontId="76" fillId="26" borderId="0" xfId="0" applyNumberFormat="1" applyFont="1" applyFill="1" applyAlignment="1">
      <alignment horizontal="center" vertical="center"/>
    </xf>
    <xf numFmtId="0" fontId="75" fillId="26" borderId="0" xfId="0" applyFont="1" applyFill="1" applyAlignment="1">
      <alignment horizontal="center" vertical="center"/>
    </xf>
    <xf numFmtId="0" fontId="80" fillId="0" borderId="0" xfId="0" applyFont="1"/>
    <xf numFmtId="2" fontId="10" fillId="2" borderId="1" xfId="0" applyNumberFormat="1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168" fontId="10" fillId="2" borderId="29" xfId="0" applyNumberFormat="1" applyFont="1" applyFill="1" applyBorder="1" applyAlignment="1">
      <alignment horizontal="center"/>
    </xf>
    <xf numFmtId="168" fontId="10" fillId="2" borderId="1" xfId="0" applyNumberFormat="1" applyFont="1" applyFill="1" applyBorder="1" applyAlignment="1">
      <alignment horizontal="center"/>
    </xf>
    <xf numFmtId="1" fontId="10" fillId="2" borderId="29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 vertical="top" wrapText="1"/>
    </xf>
    <xf numFmtId="0" fontId="72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1" fontId="11" fillId="2" borderId="49" xfId="0" applyNumberFormat="1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vertical="top" wrapText="1"/>
    </xf>
    <xf numFmtId="168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/>
    </xf>
    <xf numFmtId="1" fontId="18" fillId="2" borderId="1" xfId="0" applyNumberFormat="1" applyFont="1" applyFill="1" applyBorder="1" applyAlignment="1">
      <alignment horizontal="center" vertical="center"/>
    </xf>
    <xf numFmtId="0" fontId="18" fillId="26" borderId="0" xfId="0" applyFont="1" applyFill="1" applyAlignment="1">
      <alignment horizontal="center" vertical="center"/>
    </xf>
    <xf numFmtId="1" fontId="18" fillId="26" borderId="0" xfId="0" applyNumberFormat="1" applyFont="1" applyFill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1" fontId="10" fillId="2" borderId="29" xfId="0" applyNumberFormat="1" applyFont="1" applyFill="1" applyBorder="1" applyAlignment="1">
      <alignment horizontal="center" vertical="center"/>
    </xf>
    <xf numFmtId="1" fontId="10" fillId="2" borderId="49" xfId="0" applyNumberFormat="1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/>
    </xf>
    <xf numFmtId="0" fontId="11" fillId="2" borderId="0" xfId="0" applyFont="1" applyFill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top" wrapText="1"/>
    </xf>
    <xf numFmtId="0" fontId="10" fillId="2" borderId="49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49" xfId="0" applyFont="1" applyFill="1" applyBorder="1" applyAlignment="1">
      <alignment horizontal="left" vertical="top" wrapText="1"/>
    </xf>
    <xf numFmtId="4" fontId="10" fillId="2" borderId="29" xfId="0" applyNumberFormat="1" applyFont="1" applyFill="1" applyBorder="1" applyAlignment="1">
      <alignment horizontal="center" vertical="center" wrapText="1"/>
    </xf>
    <xf numFmtId="4" fontId="10" fillId="2" borderId="49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4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ZAQ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NAAgAFAATQAAAAAAAAAAAAAAAAAAAAAAAAAAAAAAAAAAAAAAAAAAAAAAAAAAAAAAAAAAAAAAAAAAAAAAAAAAAAAAAAAAAAAAAAAAAAAAAAAAAAAAAAAAAAAAAAAAAAAAAADpBwUAAQAMABEAB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0MTVaMCMGCSqGSIb3DQEJBDEWBBQTTOO07zzFZUBgjVnxwXy7RRUMsDArBgsqhkiG9w0BCRACDDEcMBowGDAWBBRE5xMFRVajmd/v2Zzf5CvSbEm8HjANBgkqhkiG9w0BAQEFAASCAQB6uLC+tDr86DruZVe6O1B77iBaXbY+GUW9BdhqTlT6wQwQeGe9kYpk/qFhPcoo0eQMAYFan/tUpqKdDiEJsZSSETdzKJKvqfbri9c1kw9Nk2bLTyOdkmExIwHcHuOQFoZLDGw8Mskkt528dIB9EcmF4qL80PkvbO+ceqiKQp7mjYkxbR19T4kRMWNdfKo0P0tffagpoVgy7Rb8RuO1oLVeYjrMfcH7vdpqbY2kQ/JcrgO6BD0bJGaJmZH45yZfgxzCWNITNQGNK7RVKfvRYjy1ZdbpbWDe5KJjR0ZRezjwwfV0J5K2ihbGmQQVMr+CVUAaUs9v7L2HnJWpdXuFtjJ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109</xdr:row>
          <xdr:rowOff>0</xdr:rowOff>
        </xdr:from>
        <xdr:to>
          <xdr:col>4</xdr:col>
          <xdr:colOff>63500</xdr:colOff>
          <xdr:row>116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92055D4-0E72-D995-A434-6AFB26E85E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3"/>
  <sheetViews>
    <sheetView view="pageBreakPreview" zoomScaleSheetLayoutView="100" workbookViewId="0"/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5.7109375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488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311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60" t="s">
        <v>9</v>
      </c>
      <c r="B7" s="560"/>
      <c r="C7" s="560"/>
      <c r="D7" s="560"/>
    </row>
    <row r="8" spans="1:6" s="7" customFormat="1" ht="27.75" customHeight="1">
      <c r="A8" s="561" t="s">
        <v>491</v>
      </c>
      <c r="B8" s="561"/>
      <c r="C8" s="561"/>
      <c r="D8" s="561"/>
      <c r="F8" s="6"/>
    </row>
    <row r="9" spans="1:6" s="7" customFormat="1" ht="18" customHeight="1">
      <c r="A9" s="561" t="s">
        <v>258</v>
      </c>
      <c r="B9" s="561"/>
      <c r="C9" s="561"/>
      <c r="D9" s="561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62" t="s">
        <v>20</v>
      </c>
      <c r="C11" s="563"/>
      <c r="D11" s="273" t="s">
        <v>257</v>
      </c>
    </row>
    <row r="12" spans="1:6" ht="27" customHeight="1">
      <c r="A12" s="409" t="s">
        <v>1</v>
      </c>
      <c r="B12" s="544" t="s">
        <v>4</v>
      </c>
      <c r="C12" s="545"/>
      <c r="D12" s="298">
        <f>SUM(D13:D14,D16:D19,D22:D24)</f>
        <v>293508</v>
      </c>
    </row>
    <row r="13" spans="1:6" s="1" customFormat="1" ht="36" customHeight="1">
      <c r="A13" s="275">
        <v>1</v>
      </c>
      <c r="B13" s="558" t="s">
        <v>276</v>
      </c>
      <c r="C13" s="559"/>
      <c r="D13" s="299">
        <v>201000</v>
      </c>
    </row>
    <row r="14" spans="1:6" ht="33" customHeight="1">
      <c r="A14" s="275">
        <f>+A13+1</f>
        <v>2</v>
      </c>
      <c r="B14" s="554" t="s">
        <v>271</v>
      </c>
      <c r="C14" s="555"/>
      <c r="D14" s="299">
        <f>49300-3500+4000</f>
        <v>49800</v>
      </c>
    </row>
    <row r="15" spans="1:6" s="279" customFormat="1" ht="22.5" customHeight="1">
      <c r="A15" s="49">
        <f>+A14+0.1</f>
        <v>2.1</v>
      </c>
      <c r="B15" s="552" t="s">
        <v>270</v>
      </c>
      <c r="C15" s="553"/>
      <c r="D15" s="300">
        <v>4000</v>
      </c>
    </row>
    <row r="16" spans="1:6" ht="36.75" hidden="1" customHeight="1">
      <c r="A16" s="275">
        <f>+A14+1</f>
        <v>3</v>
      </c>
      <c r="B16" s="554" t="s">
        <v>272</v>
      </c>
      <c r="C16" s="555"/>
      <c r="D16" s="299"/>
    </row>
    <row r="17" spans="1:5" ht="22.5" customHeight="1">
      <c r="A17" s="275">
        <f>+A14+1</f>
        <v>3</v>
      </c>
      <c r="B17" s="554" t="s">
        <v>50</v>
      </c>
      <c r="C17" s="555"/>
      <c r="D17" s="299">
        <v>3500</v>
      </c>
    </row>
    <row r="18" spans="1:5" ht="22.5" hidden="1" customHeight="1">
      <c r="A18" s="275">
        <f>+A17+1</f>
        <v>4</v>
      </c>
      <c r="B18" s="554" t="s">
        <v>51</v>
      </c>
      <c r="C18" s="555"/>
      <c r="D18" s="299"/>
    </row>
    <row r="19" spans="1:5" ht="21" customHeight="1">
      <c r="A19" s="275">
        <f>+A17+1</f>
        <v>4</v>
      </c>
      <c r="B19" s="546" t="s">
        <v>52</v>
      </c>
      <c r="C19" s="547"/>
      <c r="D19" s="299">
        <f>SUM(D20:D21)</f>
        <v>37308</v>
      </c>
    </row>
    <row r="20" spans="1:5" s="280" customFormat="1" ht="20.25" customHeight="1">
      <c r="A20" s="49">
        <f>+A19+0.1</f>
        <v>4.0999999999999996</v>
      </c>
      <c r="B20" s="552" t="s">
        <v>48</v>
      </c>
      <c r="C20" s="553"/>
      <c r="D20" s="300">
        <v>35700</v>
      </c>
    </row>
    <row r="21" spans="1:5" s="280" customFormat="1" ht="20.25" customHeight="1">
      <c r="A21" s="49">
        <f>+A20+0.1</f>
        <v>4.1999999999999993</v>
      </c>
      <c r="B21" s="552" t="s">
        <v>49</v>
      </c>
      <c r="C21" s="553"/>
      <c r="D21" s="300">
        <v>1608</v>
      </c>
    </row>
    <row r="22" spans="1:5" ht="21.75" customHeight="1">
      <c r="A22" s="275">
        <f>+A19+1</f>
        <v>5</v>
      </c>
      <c r="B22" s="554" t="s">
        <v>312</v>
      </c>
      <c r="C22" s="555"/>
      <c r="D22" s="299">
        <v>500</v>
      </c>
    </row>
    <row r="23" spans="1:5" ht="21.75" customHeight="1">
      <c r="A23" s="275">
        <f>+A22+1</f>
        <v>6</v>
      </c>
      <c r="B23" s="554" t="s">
        <v>309</v>
      </c>
      <c r="C23" s="555"/>
      <c r="D23" s="299">
        <v>1400</v>
      </c>
    </row>
    <row r="24" spans="1:5" ht="21.75" hidden="1" customHeight="1">
      <c r="A24" s="275">
        <f>+A23+1</f>
        <v>7</v>
      </c>
      <c r="B24" s="554"/>
      <c r="C24" s="555"/>
      <c r="D24" s="299"/>
    </row>
    <row r="25" spans="1:5" s="7" customFormat="1" ht="30.6" customHeight="1">
      <c r="A25" s="17" t="s">
        <v>2</v>
      </c>
      <c r="B25" s="556" t="s">
        <v>5</v>
      </c>
      <c r="C25" s="557"/>
      <c r="D25" s="298">
        <f>SUM(D26:D27,D32:D46,D51:D60,D62)</f>
        <v>292084.59999999998</v>
      </c>
    </row>
    <row r="26" spans="1:5" s="1" customFormat="1" ht="22.5" customHeight="1">
      <c r="A26" s="275">
        <v>1</v>
      </c>
      <c r="B26" s="548" t="s">
        <v>14</v>
      </c>
      <c r="C26" s="549"/>
      <c r="D26" s="299">
        <v>210031.6</v>
      </c>
    </row>
    <row r="27" spans="1:5" s="1" customFormat="1" ht="22.5" customHeight="1">
      <c r="A27" s="275">
        <f>+A26+1</f>
        <v>2</v>
      </c>
      <c r="B27" s="548" t="s">
        <v>15</v>
      </c>
      <c r="C27" s="549"/>
      <c r="D27" s="299">
        <f>SUM(D28:D31)</f>
        <v>61882</v>
      </c>
    </row>
    <row r="28" spans="1:5" s="281" customFormat="1" ht="21.75" customHeight="1">
      <c r="A28" s="49">
        <f>+A27+0.1</f>
        <v>2.1</v>
      </c>
      <c r="B28" s="552" t="s">
        <v>71</v>
      </c>
      <c r="C28" s="553"/>
      <c r="D28" s="300">
        <v>19382</v>
      </c>
    </row>
    <row r="29" spans="1:5" s="281" customFormat="1" ht="21.75" customHeight="1">
      <c r="A29" s="49">
        <f t="shared" ref="A29:A31" si="0">+A28+0.1</f>
        <v>2.2000000000000002</v>
      </c>
      <c r="B29" s="552" t="s">
        <v>46</v>
      </c>
      <c r="C29" s="553"/>
      <c r="D29" s="300">
        <v>3800</v>
      </c>
      <c r="E29" s="282"/>
    </row>
    <row r="30" spans="1:5" s="281" customFormat="1" ht="21.75" customHeight="1">
      <c r="A30" s="49">
        <f t="shared" si="0"/>
        <v>2.3000000000000003</v>
      </c>
      <c r="B30" s="552" t="s">
        <v>342</v>
      </c>
      <c r="C30" s="553"/>
      <c r="D30" s="300">
        <v>3000</v>
      </c>
      <c r="E30" s="282"/>
    </row>
    <row r="31" spans="1:5" s="281" customFormat="1" ht="21.75" customHeight="1">
      <c r="A31" s="49">
        <f t="shared" si="0"/>
        <v>2.4000000000000004</v>
      </c>
      <c r="B31" s="552" t="s">
        <v>47</v>
      </c>
      <c r="C31" s="553"/>
      <c r="D31" s="300">
        <v>35700</v>
      </c>
    </row>
    <row r="32" spans="1:5" s="1" customFormat="1" ht="21.75" customHeight="1">
      <c r="A32" s="275">
        <f>+A27+1</f>
        <v>3</v>
      </c>
      <c r="B32" s="548" t="s">
        <v>17</v>
      </c>
      <c r="C32" s="549"/>
      <c r="D32" s="299">
        <v>1400</v>
      </c>
    </row>
    <row r="33" spans="1:4" s="1" customFormat="1" ht="21.75" customHeight="1">
      <c r="A33" s="275">
        <f>+A32+1</f>
        <v>4</v>
      </c>
      <c r="B33" s="548" t="s">
        <v>16</v>
      </c>
      <c r="C33" s="549"/>
      <c r="D33" s="299">
        <v>2600</v>
      </c>
    </row>
    <row r="34" spans="1:4" s="1" customFormat="1" ht="21.75" customHeight="1">
      <c r="A34" s="275">
        <f>+A33+1</f>
        <v>5</v>
      </c>
      <c r="B34" s="548" t="s">
        <v>11</v>
      </c>
      <c r="C34" s="549"/>
      <c r="D34" s="299">
        <v>430</v>
      </c>
    </row>
    <row r="35" spans="1:4" s="2" customFormat="1" ht="21.75" customHeight="1">
      <c r="A35" s="275">
        <f t="shared" ref="A35:A46" si="1">+A34+1</f>
        <v>6</v>
      </c>
      <c r="B35" s="548" t="s">
        <v>10</v>
      </c>
      <c r="C35" s="549"/>
      <c r="D35" s="299">
        <v>780</v>
      </c>
    </row>
    <row r="36" spans="1:4" s="1" customFormat="1" ht="21.75" customHeight="1">
      <c r="A36" s="275">
        <f t="shared" si="1"/>
        <v>7</v>
      </c>
      <c r="B36" s="548" t="s">
        <v>273</v>
      </c>
      <c r="C36" s="549"/>
      <c r="D36" s="299">
        <f>340+900</f>
        <v>1240</v>
      </c>
    </row>
    <row r="37" spans="1:4" s="1" customFormat="1" ht="21.75" hidden="1" customHeight="1">
      <c r="A37" s="275">
        <f t="shared" si="1"/>
        <v>8</v>
      </c>
      <c r="B37" s="548" t="s">
        <v>90</v>
      </c>
      <c r="C37" s="549"/>
      <c r="D37" s="299"/>
    </row>
    <row r="38" spans="1:4" s="1" customFormat="1" ht="21.75" customHeight="1">
      <c r="A38" s="275">
        <f>+A36+1</f>
        <v>8</v>
      </c>
      <c r="B38" s="548" t="s">
        <v>6</v>
      </c>
      <c r="C38" s="549"/>
      <c r="D38" s="299">
        <v>185</v>
      </c>
    </row>
    <row r="39" spans="1:4" s="1" customFormat="1" ht="21.75" customHeight="1">
      <c r="A39" s="275">
        <f t="shared" si="1"/>
        <v>9</v>
      </c>
      <c r="B39" s="548" t="s">
        <v>53</v>
      </c>
      <c r="C39" s="549"/>
      <c r="D39" s="299">
        <v>60</v>
      </c>
    </row>
    <row r="40" spans="1:4" s="1" customFormat="1" ht="21.75" hidden="1" customHeight="1">
      <c r="A40" s="275">
        <f t="shared" si="1"/>
        <v>10</v>
      </c>
      <c r="B40" s="548" t="s">
        <v>64</v>
      </c>
      <c r="C40" s="549"/>
      <c r="D40" s="299"/>
    </row>
    <row r="41" spans="1:4" s="1" customFormat="1" ht="22.5" customHeight="1">
      <c r="A41" s="275">
        <f>+A39+1</f>
        <v>10</v>
      </c>
      <c r="B41" s="548" t="s">
        <v>54</v>
      </c>
      <c r="C41" s="549"/>
      <c r="D41" s="299">
        <v>34</v>
      </c>
    </row>
    <row r="42" spans="1:4" s="1" customFormat="1" ht="22.5" customHeight="1">
      <c r="A42" s="275">
        <f t="shared" si="1"/>
        <v>11</v>
      </c>
      <c r="B42" s="548" t="s">
        <v>42</v>
      </c>
      <c r="C42" s="549"/>
      <c r="D42" s="299">
        <v>120</v>
      </c>
    </row>
    <row r="43" spans="1:4" s="2" customFormat="1" ht="22.5" customHeight="1">
      <c r="A43" s="275">
        <f t="shared" si="1"/>
        <v>12</v>
      </c>
      <c r="B43" s="548" t="s">
        <v>27</v>
      </c>
      <c r="C43" s="549"/>
      <c r="D43" s="299">
        <v>990</v>
      </c>
    </row>
    <row r="44" spans="1:4" s="2" customFormat="1" ht="22.5" hidden="1" customHeight="1">
      <c r="A44" s="275">
        <f t="shared" si="1"/>
        <v>13</v>
      </c>
      <c r="B44" s="548" t="s">
        <v>59</v>
      </c>
      <c r="C44" s="549"/>
      <c r="D44" s="299"/>
    </row>
    <row r="45" spans="1:4" s="2" customFormat="1" ht="22.5" customHeight="1">
      <c r="A45" s="275">
        <f>+A43+1</f>
        <v>13</v>
      </c>
      <c r="B45" s="548" t="s">
        <v>57</v>
      </c>
      <c r="C45" s="549"/>
      <c r="D45" s="299">
        <v>100</v>
      </c>
    </row>
    <row r="46" spans="1:4" s="1" customFormat="1" ht="24.75" customHeight="1">
      <c r="A46" s="275">
        <f t="shared" si="1"/>
        <v>14</v>
      </c>
      <c r="B46" s="548" t="s">
        <v>25</v>
      </c>
      <c r="C46" s="549"/>
      <c r="D46" s="299">
        <f>SUM(D47:D50)</f>
        <v>1690</v>
      </c>
    </row>
    <row r="47" spans="1:4" s="283" customFormat="1" ht="18.75" customHeight="1">
      <c r="A47" s="49">
        <f>+A46+0.1</f>
        <v>14.1</v>
      </c>
      <c r="B47" s="550" t="s">
        <v>55</v>
      </c>
      <c r="C47" s="551"/>
      <c r="D47" s="300">
        <v>1560</v>
      </c>
    </row>
    <row r="48" spans="1:4" s="283" customFormat="1" ht="18.75" hidden="1" customHeight="1">
      <c r="A48" s="49">
        <f t="shared" ref="A48:A49" si="2">+A47+0.1</f>
        <v>14.2</v>
      </c>
      <c r="B48" s="550" t="s">
        <v>56</v>
      </c>
      <c r="C48" s="551"/>
      <c r="D48" s="300"/>
    </row>
    <row r="49" spans="1:4" s="283" customFormat="1" ht="18.75" hidden="1" customHeight="1">
      <c r="A49" s="49">
        <f t="shared" si="2"/>
        <v>14.299999999999999</v>
      </c>
      <c r="B49" s="550" t="s">
        <v>87</v>
      </c>
      <c r="C49" s="551"/>
      <c r="D49" s="300"/>
    </row>
    <row r="50" spans="1:4" s="283" customFormat="1" ht="18.75" customHeight="1">
      <c r="A50" s="49">
        <f>+A47+0.1</f>
        <v>14.2</v>
      </c>
      <c r="B50" s="550" t="s">
        <v>275</v>
      </c>
      <c r="C50" s="551"/>
      <c r="D50" s="299">
        <v>130</v>
      </c>
    </row>
    <row r="51" spans="1:4" s="283" customFormat="1" ht="18.75" customHeight="1">
      <c r="A51" s="275">
        <f>A46+1</f>
        <v>15</v>
      </c>
      <c r="B51" s="548" t="s">
        <v>60</v>
      </c>
      <c r="C51" s="549"/>
      <c r="D51" s="299">
        <v>120</v>
      </c>
    </row>
    <row r="52" spans="1:4" s="7" customFormat="1" ht="24.75" customHeight="1">
      <c r="A52" s="275">
        <f>+A51+1</f>
        <v>16</v>
      </c>
      <c r="B52" s="548" t="s">
        <v>36</v>
      </c>
      <c r="C52" s="549"/>
      <c r="D52" s="299">
        <v>160</v>
      </c>
    </row>
    <row r="53" spans="1:4" s="7" customFormat="1" ht="21.75" customHeight="1">
      <c r="A53" s="275">
        <f>+A52+1</f>
        <v>17</v>
      </c>
      <c r="B53" s="548" t="s">
        <v>78</v>
      </c>
      <c r="C53" s="549"/>
      <c r="D53" s="299">
        <v>36</v>
      </c>
    </row>
    <row r="54" spans="1:4" s="7" customFormat="1" ht="21.75" hidden="1" customHeight="1">
      <c r="A54" s="275">
        <f>+A53+1</f>
        <v>18</v>
      </c>
      <c r="B54" s="548" t="s">
        <v>79</v>
      </c>
      <c r="C54" s="549"/>
      <c r="D54" s="299"/>
    </row>
    <row r="55" spans="1:4" s="7" customFormat="1" ht="21.75" hidden="1" customHeight="1">
      <c r="A55" s="275">
        <f>+A54+1</f>
        <v>19</v>
      </c>
      <c r="B55" s="548" t="s">
        <v>80</v>
      </c>
      <c r="C55" s="549"/>
      <c r="D55" s="299"/>
    </row>
    <row r="56" spans="1:4" s="7" customFormat="1" ht="21.75" customHeight="1">
      <c r="A56" s="275">
        <f>+A53+1</f>
        <v>18</v>
      </c>
      <c r="B56" s="548" t="s">
        <v>274</v>
      </c>
      <c r="C56" s="549"/>
      <c r="D56" s="299">
        <v>780</v>
      </c>
    </row>
    <row r="57" spans="1:4" s="7" customFormat="1" ht="21" customHeight="1">
      <c r="A57" s="275">
        <f t="shared" ref="A57:A58" si="3">+A56+1</f>
        <v>19</v>
      </c>
      <c r="B57" s="548" t="s">
        <v>81</v>
      </c>
      <c r="C57" s="549"/>
      <c r="D57" s="299">
        <v>600</v>
      </c>
    </row>
    <row r="58" spans="1:4" s="7" customFormat="1" ht="21" hidden="1" customHeight="1">
      <c r="A58" s="275">
        <f t="shared" si="3"/>
        <v>20</v>
      </c>
      <c r="B58" s="548" t="s">
        <v>88</v>
      </c>
      <c r="C58" s="549"/>
      <c r="D58" s="299"/>
    </row>
    <row r="59" spans="1:4" s="7" customFormat="1" ht="21" customHeight="1">
      <c r="A59" s="275">
        <f>+A57+1</f>
        <v>20</v>
      </c>
      <c r="B59" s="548" t="s">
        <v>251</v>
      </c>
      <c r="C59" s="549"/>
      <c r="D59" s="299">
        <v>50</v>
      </c>
    </row>
    <row r="60" spans="1:4" s="7" customFormat="1" ht="21" customHeight="1">
      <c r="A60" s="275">
        <f>+A59+1</f>
        <v>21</v>
      </c>
      <c r="B60" s="548" t="s">
        <v>58</v>
      </c>
      <c r="C60" s="549"/>
      <c r="D60" s="299">
        <v>2600</v>
      </c>
    </row>
    <row r="61" spans="1:4" s="7" customFormat="1" ht="21" hidden="1" customHeight="1">
      <c r="A61" s="49">
        <f>+A60+0.1</f>
        <v>21.1</v>
      </c>
      <c r="B61" s="550" t="s">
        <v>253</v>
      </c>
      <c r="C61" s="551"/>
      <c r="D61" s="299"/>
    </row>
    <row r="62" spans="1:4" ht="19.5" customHeight="1">
      <c r="A62" s="275">
        <f>+A60+1</f>
        <v>22</v>
      </c>
      <c r="B62" s="548" t="s">
        <v>83</v>
      </c>
      <c r="C62" s="549"/>
      <c r="D62" s="299">
        <f>SUM(D70:D91)</f>
        <v>6196</v>
      </c>
    </row>
    <row r="63" spans="1:4" s="284" customFormat="1" ht="22.5" hidden="1" customHeight="1">
      <c r="A63" s="49" t="s">
        <v>284</v>
      </c>
      <c r="B63" s="550" t="s">
        <v>86</v>
      </c>
      <c r="C63" s="551"/>
      <c r="D63" s="301"/>
    </row>
    <row r="64" spans="1:4" s="284" customFormat="1" ht="22.5" hidden="1" customHeight="1">
      <c r="A64" s="49" t="s">
        <v>285</v>
      </c>
      <c r="B64" s="550" t="s">
        <v>92</v>
      </c>
      <c r="C64" s="551"/>
      <c r="D64" s="301"/>
    </row>
    <row r="65" spans="1:4" s="284" customFormat="1" ht="22.5" hidden="1" customHeight="1">
      <c r="A65" s="49" t="s">
        <v>286</v>
      </c>
      <c r="B65" s="550" t="s">
        <v>156</v>
      </c>
      <c r="C65" s="551"/>
      <c r="D65" s="300"/>
    </row>
    <row r="66" spans="1:4" s="284" customFormat="1" ht="22.5" hidden="1" customHeight="1">
      <c r="A66" s="49" t="s">
        <v>287</v>
      </c>
      <c r="B66" s="550" t="s">
        <v>89</v>
      </c>
      <c r="C66" s="551"/>
      <c r="D66" s="300"/>
    </row>
    <row r="67" spans="1:4" s="232" customFormat="1" ht="22.5" hidden="1" customHeight="1">
      <c r="A67" s="49" t="s">
        <v>288</v>
      </c>
      <c r="B67" s="550" t="s">
        <v>51</v>
      </c>
      <c r="C67" s="551"/>
      <c r="D67" s="300"/>
    </row>
    <row r="68" spans="1:4" s="280" customFormat="1" ht="22.5" hidden="1" customHeight="1">
      <c r="A68" s="49" t="s">
        <v>289</v>
      </c>
      <c r="B68" s="550" t="s">
        <v>91</v>
      </c>
      <c r="C68" s="551"/>
      <c r="D68" s="300"/>
    </row>
    <row r="69" spans="1:4" s="280" customFormat="1" ht="22.5" hidden="1" customHeight="1">
      <c r="A69" s="49" t="s">
        <v>290</v>
      </c>
      <c r="B69" s="550" t="s">
        <v>155</v>
      </c>
      <c r="C69" s="551"/>
      <c r="D69" s="300"/>
    </row>
    <row r="70" spans="1:4" s="280" customFormat="1" ht="22.5" customHeight="1">
      <c r="A70" s="49">
        <f>A62+0.1</f>
        <v>22.1</v>
      </c>
      <c r="B70" s="550" t="s">
        <v>313</v>
      </c>
      <c r="C70" s="551"/>
      <c r="D70" s="406">
        <v>350</v>
      </c>
    </row>
    <row r="71" spans="1:4" s="280" customFormat="1" ht="22.5" customHeight="1">
      <c r="A71" s="49">
        <f>+A70+0.1</f>
        <v>22.200000000000003</v>
      </c>
      <c r="B71" s="550" t="s">
        <v>314</v>
      </c>
      <c r="C71" s="551"/>
      <c r="D71" s="406">
        <v>100</v>
      </c>
    </row>
    <row r="72" spans="1:4" s="280" customFormat="1" ht="22.5" customHeight="1">
      <c r="A72" s="49">
        <f t="shared" ref="A72:A78" si="4">+A71+0.1</f>
        <v>22.300000000000004</v>
      </c>
      <c r="B72" s="550" t="s">
        <v>315</v>
      </c>
      <c r="C72" s="551"/>
      <c r="D72" s="406">
        <v>300</v>
      </c>
    </row>
    <row r="73" spans="1:4" s="280" customFormat="1" ht="22.5" customHeight="1">
      <c r="A73" s="49">
        <f t="shared" si="4"/>
        <v>22.400000000000006</v>
      </c>
      <c r="B73" s="550" t="s">
        <v>316</v>
      </c>
      <c r="C73" s="551"/>
      <c r="D73" s="406">
        <v>260</v>
      </c>
    </row>
    <row r="74" spans="1:4" s="280" customFormat="1" ht="22.5" hidden="1" customHeight="1">
      <c r="A74" s="49">
        <f t="shared" si="4"/>
        <v>22.500000000000007</v>
      </c>
      <c r="B74" s="550" t="s">
        <v>317</v>
      </c>
      <c r="C74" s="551"/>
      <c r="D74" s="406">
        <v>0</v>
      </c>
    </row>
    <row r="75" spans="1:4" s="280" customFormat="1" ht="22.5" customHeight="1">
      <c r="A75" s="49">
        <f t="shared" si="4"/>
        <v>22.600000000000009</v>
      </c>
      <c r="B75" s="550" t="s">
        <v>318</v>
      </c>
      <c r="C75" s="551"/>
      <c r="D75" s="406">
        <v>190</v>
      </c>
    </row>
    <row r="76" spans="1:4" s="280" customFormat="1" ht="22.5" customHeight="1">
      <c r="A76" s="49">
        <f t="shared" si="4"/>
        <v>22.70000000000001</v>
      </c>
      <c r="B76" s="550" t="s">
        <v>319</v>
      </c>
      <c r="C76" s="551"/>
      <c r="D76" s="406">
        <v>96</v>
      </c>
    </row>
    <row r="77" spans="1:4" s="280" customFormat="1" ht="22.5" customHeight="1">
      <c r="A77" s="49">
        <f t="shared" si="4"/>
        <v>22.800000000000011</v>
      </c>
      <c r="B77" s="550" t="s">
        <v>320</v>
      </c>
      <c r="C77" s="551"/>
      <c r="D77" s="406">
        <v>100</v>
      </c>
    </row>
    <row r="78" spans="1:4" s="280" customFormat="1" ht="22.5" customHeight="1">
      <c r="A78" s="49">
        <f t="shared" si="4"/>
        <v>22.900000000000013</v>
      </c>
      <c r="B78" s="550" t="s">
        <v>312</v>
      </c>
      <c r="C78" s="551"/>
      <c r="D78" s="406">
        <v>500</v>
      </c>
    </row>
    <row r="79" spans="1:4" s="280" customFormat="1" ht="22.5" customHeight="1">
      <c r="A79" s="408" t="s">
        <v>330</v>
      </c>
      <c r="B79" s="550" t="s">
        <v>321</v>
      </c>
      <c r="C79" s="551"/>
      <c r="D79" s="406">
        <v>307</v>
      </c>
    </row>
    <row r="80" spans="1:4" s="280" customFormat="1" ht="22.5" customHeight="1">
      <c r="A80" s="408" t="s">
        <v>331</v>
      </c>
      <c r="B80" s="550" t="s">
        <v>89</v>
      </c>
      <c r="C80" s="551"/>
      <c r="D80" s="406">
        <v>500</v>
      </c>
    </row>
    <row r="81" spans="1:4" s="280" customFormat="1" ht="22.5" customHeight="1">
      <c r="A81" s="408" t="s">
        <v>332</v>
      </c>
      <c r="B81" s="550" t="s">
        <v>156</v>
      </c>
      <c r="C81" s="551"/>
      <c r="D81" s="406">
        <v>950</v>
      </c>
    </row>
    <row r="82" spans="1:4" s="280" customFormat="1" ht="22.5" customHeight="1">
      <c r="A82" s="408" t="s">
        <v>333</v>
      </c>
      <c r="B82" s="550" t="s">
        <v>329</v>
      </c>
      <c r="C82" s="551"/>
      <c r="D82" s="406">
        <v>240</v>
      </c>
    </row>
    <row r="83" spans="1:4" s="280" customFormat="1" ht="22.5" customHeight="1">
      <c r="A83" s="408" t="s">
        <v>334</v>
      </c>
      <c r="B83" s="550" t="s">
        <v>322</v>
      </c>
      <c r="C83" s="551"/>
      <c r="D83" s="406">
        <v>100</v>
      </c>
    </row>
    <row r="84" spans="1:4" s="280" customFormat="1" ht="22.5" customHeight="1">
      <c r="A84" s="408" t="s">
        <v>335</v>
      </c>
      <c r="B84" s="550" t="s">
        <v>323</v>
      </c>
      <c r="C84" s="551"/>
      <c r="D84" s="406">
        <v>40</v>
      </c>
    </row>
    <row r="85" spans="1:4" s="280" customFormat="1" ht="22.5" customHeight="1">
      <c r="A85" s="408" t="s">
        <v>336</v>
      </c>
      <c r="B85" s="550" t="s">
        <v>324</v>
      </c>
      <c r="C85" s="551"/>
      <c r="D85" s="406">
        <v>960</v>
      </c>
    </row>
    <row r="86" spans="1:4" s="280" customFormat="1" ht="22.5" customHeight="1">
      <c r="A86" s="408" t="s">
        <v>337</v>
      </c>
      <c r="B86" s="550" t="s">
        <v>325</v>
      </c>
      <c r="C86" s="551"/>
      <c r="D86" s="406">
        <v>213</v>
      </c>
    </row>
    <row r="87" spans="1:4" s="280" customFormat="1" ht="22.5" customHeight="1">
      <c r="A87" s="408" t="s">
        <v>338</v>
      </c>
      <c r="B87" s="550" t="s">
        <v>326</v>
      </c>
      <c r="C87" s="551"/>
      <c r="D87" s="406">
        <v>100</v>
      </c>
    </row>
    <row r="88" spans="1:4" s="280" customFormat="1" ht="22.5" customHeight="1">
      <c r="A88" s="408" t="s">
        <v>339</v>
      </c>
      <c r="B88" s="550" t="s">
        <v>345</v>
      </c>
      <c r="C88" s="551"/>
      <c r="D88" s="406">
        <v>740</v>
      </c>
    </row>
    <row r="89" spans="1:4" s="280" customFormat="1" ht="22.5" hidden="1" customHeight="1">
      <c r="A89" s="408" t="s">
        <v>340</v>
      </c>
      <c r="B89" s="550" t="s">
        <v>327</v>
      </c>
      <c r="C89" s="551"/>
      <c r="D89" s="406">
        <v>0</v>
      </c>
    </row>
    <row r="90" spans="1:4" s="280" customFormat="1" ht="22.5" customHeight="1">
      <c r="A90" s="408" t="s">
        <v>340</v>
      </c>
      <c r="B90" s="550" t="s">
        <v>328</v>
      </c>
      <c r="C90" s="551"/>
      <c r="D90" s="406">
        <v>10</v>
      </c>
    </row>
    <row r="91" spans="1:4" s="280" customFormat="1" ht="22.5" customHeight="1">
      <c r="A91" s="408" t="s">
        <v>341</v>
      </c>
      <c r="B91" s="550" t="s">
        <v>348</v>
      </c>
      <c r="C91" s="551"/>
      <c r="D91" s="407">
        <v>140</v>
      </c>
    </row>
    <row r="92" spans="1:4" s="7" customFormat="1" ht="20.25" customHeight="1">
      <c r="A92" s="409" t="s">
        <v>3</v>
      </c>
      <c r="B92" s="544" t="s">
        <v>13</v>
      </c>
      <c r="C92" s="545"/>
      <c r="D92" s="298">
        <f>+D12-D25</f>
        <v>1423.4000000000233</v>
      </c>
    </row>
    <row r="93" spans="1:4" s="7" customFormat="1" ht="22.5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t="22.5" hidden="1" customHeight="1">
      <c r="A95" s="45"/>
      <c r="B95" s="46"/>
      <c r="C95" s="46"/>
      <c r="D95" s="47"/>
    </row>
    <row r="96" spans="1:4" s="7" customFormat="1" hidden="1">
      <c r="A96" s="21"/>
      <c r="B96" s="21" t="s">
        <v>68</v>
      </c>
      <c r="C96" s="21"/>
      <c r="D96" s="272"/>
    </row>
    <row r="97" spans="1:4" hidden="1">
      <c r="B97" s="23" t="s">
        <v>18</v>
      </c>
      <c r="C97" s="23"/>
      <c r="D97" s="20" t="s">
        <v>19</v>
      </c>
    </row>
    <row r="98" spans="1:4" hidden="1">
      <c r="A98" s="13"/>
      <c r="B98" s="14"/>
      <c r="C98" s="14"/>
    </row>
    <row r="99" spans="1:4" hidden="1">
      <c r="A99" s="13"/>
      <c r="B99" s="285" t="s">
        <v>69</v>
      </c>
      <c r="C99" s="13"/>
      <c r="D99" s="272"/>
    </row>
    <row r="100" spans="1:4" hidden="1">
      <c r="A100" s="13"/>
      <c r="B100" s="13"/>
      <c r="C100" s="13"/>
      <c r="D100" s="20" t="s">
        <v>19</v>
      </c>
    </row>
    <row r="101" spans="1:4" hidden="1">
      <c r="A101" s="13"/>
      <c r="B101" s="14" t="s">
        <v>12</v>
      </c>
      <c r="C101" s="14"/>
      <c r="D101" s="15"/>
    </row>
    <row r="102" spans="1:4" s="416" customFormat="1" ht="105" customHeight="1">
      <c r="A102" s="415"/>
      <c r="B102" s="415" t="s">
        <v>254</v>
      </c>
      <c r="C102" s="415"/>
      <c r="D102" s="415" t="s">
        <v>255</v>
      </c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5"/>
    </row>
    <row r="105" spans="1:4">
      <c r="A105" s="13"/>
      <c r="B105" s="13"/>
      <c r="C105" s="13"/>
      <c r="D105" s="13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3"/>
    </row>
    <row r="111" spans="1:4">
      <c r="A111" s="13"/>
      <c r="B111" s="13"/>
      <c r="C111" s="13"/>
      <c r="D111" s="15"/>
    </row>
    <row r="112" spans="1:4" ht="12.75" customHeight="1">
      <c r="A112" s="14"/>
      <c r="B112" s="24"/>
      <c r="C112" s="24"/>
      <c r="D112" s="25"/>
    </row>
    <row r="113" spans="1:4" ht="12.75" customHeight="1">
      <c r="A113" s="14"/>
      <c r="B113" s="24"/>
      <c r="C113" s="24"/>
      <c r="D113" s="24"/>
    </row>
    <row r="114" spans="1:4">
      <c r="A114" s="14"/>
      <c r="B114" s="24"/>
      <c r="C114" s="24"/>
      <c r="D114" s="24"/>
    </row>
    <row r="115" spans="1:4">
      <c r="A115" s="14"/>
      <c r="B115" s="26"/>
      <c r="C115" s="26"/>
      <c r="D115" s="24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27"/>
      <c r="B123" s="26"/>
      <c r="C123" s="26"/>
      <c r="D123" s="24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8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6"/>
      <c r="C137" s="26"/>
      <c r="D137" s="25"/>
    </row>
    <row r="138" spans="1:4">
      <c r="A138" s="14"/>
      <c r="B138" s="29"/>
      <c r="C138" s="29"/>
      <c r="D138" s="25"/>
    </row>
    <row r="139" spans="1:4">
      <c r="A139" s="14"/>
      <c r="B139" s="26"/>
      <c r="C139" s="26"/>
      <c r="D139" s="25"/>
    </row>
    <row r="140" spans="1:4">
      <c r="A140" s="14"/>
      <c r="B140" s="26"/>
      <c r="C140" s="26"/>
    </row>
    <row r="141" spans="1:4">
      <c r="A141" s="14"/>
      <c r="B141" s="26"/>
      <c r="C141" s="26"/>
    </row>
    <row r="142" spans="1:4">
      <c r="A142" s="14"/>
      <c r="B142" s="26"/>
      <c r="C142" s="26"/>
    </row>
    <row r="144" spans="1:4">
      <c r="B144" s="26"/>
      <c r="C144" s="26"/>
    </row>
    <row r="146" spans="2:3">
      <c r="B146" s="26"/>
      <c r="C146" s="26"/>
    </row>
    <row r="263" spans="1:1">
      <c r="A263" s="20" t="s">
        <v>0</v>
      </c>
    </row>
  </sheetData>
  <mergeCells count="85">
    <mergeCell ref="B88:C88"/>
    <mergeCell ref="B72:C72"/>
    <mergeCell ref="B73:C73"/>
    <mergeCell ref="B74:C74"/>
    <mergeCell ref="B75:C75"/>
    <mergeCell ref="B84:C84"/>
    <mergeCell ref="B85:C85"/>
    <mergeCell ref="B86:C86"/>
    <mergeCell ref="B87:C87"/>
    <mergeCell ref="B79:C79"/>
    <mergeCell ref="B80:C80"/>
    <mergeCell ref="B81:C81"/>
    <mergeCell ref="B82:C82"/>
    <mergeCell ref="B83:C83"/>
    <mergeCell ref="B70:C70"/>
    <mergeCell ref="B71:C71"/>
    <mergeCell ref="B76:C76"/>
    <mergeCell ref="B77:C77"/>
    <mergeCell ref="B78:C78"/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3:C33"/>
    <mergeCell ref="B34:C34"/>
    <mergeCell ref="B35:C35"/>
    <mergeCell ref="B36:C36"/>
    <mergeCell ref="B27:C27"/>
    <mergeCell ref="B28:C28"/>
    <mergeCell ref="B29:C29"/>
    <mergeCell ref="B31:C31"/>
    <mergeCell ref="B32:C32"/>
    <mergeCell ref="B30:C30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8:C48"/>
    <mergeCell ref="B49:C49"/>
    <mergeCell ref="B63:C63"/>
    <mergeCell ref="B50:C50"/>
    <mergeCell ref="B57:C57"/>
    <mergeCell ref="B55:C55"/>
    <mergeCell ref="B54:C54"/>
    <mergeCell ref="B53:C53"/>
    <mergeCell ref="B52:C52"/>
    <mergeCell ref="B51:C51"/>
    <mergeCell ref="B60:C60"/>
    <mergeCell ref="B61:C61"/>
    <mergeCell ref="B92:C92"/>
    <mergeCell ref="B19:C19"/>
    <mergeCell ref="B56:C56"/>
    <mergeCell ref="B90:C90"/>
    <mergeCell ref="B91:C91"/>
    <mergeCell ref="B89:C89"/>
    <mergeCell ref="B62:C62"/>
    <mergeCell ref="B59:C59"/>
    <mergeCell ref="B58:C58"/>
    <mergeCell ref="B67:C67"/>
    <mergeCell ref="B68:C68"/>
    <mergeCell ref="B69:C69"/>
    <mergeCell ref="B64:C64"/>
    <mergeCell ref="B65:C65"/>
    <mergeCell ref="B66:C66"/>
    <mergeCell ref="B47:C47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281"/>
  <sheetViews>
    <sheetView tabSelected="1" view="pageBreakPreview" topLeftCell="A80" zoomScaleNormal="100" zoomScaleSheetLayoutView="100" workbookViewId="0">
      <selection activeCell="C117" sqref="C117:D117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1" customWidth="1"/>
    <col min="4" max="4" width="19.28515625" style="311" customWidth="1"/>
    <col min="5" max="6" width="14.5703125" style="311" customWidth="1"/>
    <col min="7" max="7" width="0.140625" style="208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489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310</v>
      </c>
    </row>
    <row r="5" spans="1:7" ht="37.9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60" t="s">
        <v>9</v>
      </c>
      <c r="B7" s="560"/>
      <c r="C7" s="560"/>
      <c r="D7" s="560"/>
      <c r="E7" s="560"/>
      <c r="F7" s="560"/>
    </row>
    <row r="8" spans="1:7" ht="20.25">
      <c r="A8" s="560" t="str">
        <f>+'Ekamutner ev caxser'!A8</f>
        <v xml:space="preserve">ԵՐԵՎԱՆԻ«ՍԵԲԱՍՏԻԱ» ԱՌՈՂՋՈՒԹՅԱՆ ԿԵՆՏՐՈՆ ՓԲԸ-Ի  </v>
      </c>
      <c r="B8" s="560"/>
      <c r="C8" s="560"/>
      <c r="D8" s="560"/>
      <c r="E8" s="560"/>
      <c r="F8" s="560"/>
    </row>
    <row r="9" spans="1:7" ht="20.25">
      <c r="A9" s="560" t="s">
        <v>259</v>
      </c>
      <c r="B9" s="560"/>
      <c r="C9" s="560"/>
      <c r="D9" s="560"/>
      <c r="E9" s="560"/>
      <c r="F9" s="560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0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2771</v>
      </c>
      <c r="D13" s="302">
        <f>+F13</f>
        <v>2771</v>
      </c>
      <c r="E13" s="302">
        <f>+F13</f>
        <v>2771</v>
      </c>
      <c r="F13" s="303">
        <f>+'DT KT'!C99</f>
        <v>2771</v>
      </c>
    </row>
    <row r="14" spans="1:7" s="201" customFormat="1" ht="34.5">
      <c r="A14" s="17" t="s">
        <v>2</v>
      </c>
      <c r="B14" s="19" t="s">
        <v>263</v>
      </c>
      <c r="C14" s="304">
        <f>SUM(C15:C16,C18:C24)</f>
        <v>51171</v>
      </c>
      <c r="D14" s="304">
        <f t="shared" ref="D14:E14" si="0">SUM(D15:D16,D18:D24)</f>
        <v>117161</v>
      </c>
      <c r="E14" s="304">
        <f t="shared" si="0"/>
        <v>187622</v>
      </c>
      <c r="F14" s="304">
        <f>SUM(F15:F16,F18:F24)</f>
        <v>266211</v>
      </c>
    </row>
    <row r="15" spans="1:7" ht="34.5">
      <c r="A15" s="275">
        <v>1</v>
      </c>
      <c r="B15" s="287" t="s">
        <v>276</v>
      </c>
      <c r="C15" s="305">
        <v>30524</v>
      </c>
      <c r="D15" s="305">
        <v>83750</v>
      </c>
      <c r="E15" s="305">
        <v>142000</v>
      </c>
      <c r="F15" s="305">
        <f>+'Ekamutner ev caxser'!D13</f>
        <v>201000</v>
      </c>
    </row>
    <row r="16" spans="1:7" s="6" customFormat="1" ht="34.5">
      <c r="A16" s="275">
        <f>+A15+1</f>
        <v>2</v>
      </c>
      <c r="B16" s="288" t="s">
        <v>271</v>
      </c>
      <c r="C16" s="309">
        <f>10387-930+17</f>
        <v>9474</v>
      </c>
      <c r="D16" s="309">
        <f>20800-1380+1500</f>
        <v>20920</v>
      </c>
      <c r="E16" s="309">
        <f>31161-1830+3000</f>
        <v>32331</v>
      </c>
      <c r="F16" s="305">
        <f>+'Ekamutner ev caxser'!D14</f>
        <v>49800</v>
      </c>
    </row>
    <row r="17" spans="1:7" s="404" customFormat="1" ht="33">
      <c r="A17" s="49">
        <f>+A16+0.1</f>
        <v>2.1</v>
      </c>
      <c r="B17" s="403" t="s">
        <v>270</v>
      </c>
      <c r="C17" s="314">
        <v>17</v>
      </c>
      <c r="D17" s="314">
        <v>1500</v>
      </c>
      <c r="E17" s="314">
        <v>3000</v>
      </c>
      <c r="F17" s="307">
        <f>+'Ekamutner ev caxser'!D15</f>
        <v>4000</v>
      </c>
    </row>
    <row r="18" spans="1:7" s="6" customFormat="1" ht="34.5" hidden="1">
      <c r="A18" s="275">
        <f>+A16+1</f>
        <v>3</v>
      </c>
      <c r="B18" s="288" t="s">
        <v>272</v>
      </c>
      <c r="C18" s="309"/>
      <c r="D18" s="309"/>
      <c r="E18" s="309"/>
      <c r="F18" s="305">
        <f>+'Ekamutner ev caxser'!D16</f>
        <v>0</v>
      </c>
    </row>
    <row r="19" spans="1:7" s="6" customFormat="1">
      <c r="A19" s="275">
        <f>+A16+1</f>
        <v>3</v>
      </c>
      <c r="B19" s="288" t="s">
        <v>50</v>
      </c>
      <c r="C19" s="309">
        <v>930</v>
      </c>
      <c r="D19" s="309">
        <v>1380</v>
      </c>
      <c r="E19" s="309">
        <v>1830</v>
      </c>
      <c r="F19" s="305">
        <f>+'Ekamutner ev caxser'!D17</f>
        <v>3500</v>
      </c>
    </row>
    <row r="20" spans="1:7" s="6" customFormat="1" hidden="1">
      <c r="A20" s="275">
        <f t="shared" ref="A20:A22" si="1">+A19+1</f>
        <v>4</v>
      </c>
      <c r="B20" s="288" t="s">
        <v>51</v>
      </c>
      <c r="C20" s="309"/>
      <c r="D20" s="309"/>
      <c r="E20" s="309"/>
      <c r="F20" s="305"/>
    </row>
    <row r="21" spans="1:7" s="6" customFormat="1">
      <c r="A21" s="275">
        <f>+A19+1</f>
        <v>4</v>
      </c>
      <c r="B21" s="277" t="s">
        <v>22</v>
      </c>
      <c r="C21" s="305">
        <v>10234</v>
      </c>
      <c r="D21" s="305">
        <v>10611</v>
      </c>
      <c r="E21" s="305">
        <v>10611</v>
      </c>
      <c r="F21" s="305">
        <v>10611</v>
      </c>
    </row>
    <row r="22" spans="1:7" hidden="1">
      <c r="A22" s="275">
        <f t="shared" si="1"/>
        <v>5</v>
      </c>
      <c r="B22" s="288" t="s">
        <v>252</v>
      </c>
      <c r="C22" s="309"/>
      <c r="D22" s="309"/>
      <c r="E22" s="309"/>
      <c r="F22" s="305"/>
    </row>
    <row r="23" spans="1:7">
      <c r="A23" s="275">
        <f>+A21+1</f>
        <v>5</v>
      </c>
      <c r="B23" s="288" t="s">
        <v>309</v>
      </c>
      <c r="C23" s="305">
        <v>9</v>
      </c>
      <c r="D23" s="305">
        <v>500</v>
      </c>
      <c r="E23" s="305">
        <v>850</v>
      </c>
      <c r="F23" s="305">
        <v>1300</v>
      </c>
    </row>
    <row r="24" spans="1:7" hidden="1">
      <c r="A24" s="275">
        <f>+A23+1</f>
        <v>6</v>
      </c>
      <c r="B24" s="288"/>
      <c r="C24" s="288"/>
      <c r="D24" s="288"/>
      <c r="E24" s="288"/>
      <c r="F24" s="305"/>
    </row>
    <row r="25" spans="1:7" s="201" customFormat="1" ht="34.5">
      <c r="A25" s="17" t="s">
        <v>3</v>
      </c>
      <c r="B25" s="19" t="s">
        <v>23</v>
      </c>
      <c r="C25" s="304">
        <f t="shared" ref="C25:E25" si="2">+C26+C95+C104</f>
        <v>51556</v>
      </c>
      <c r="D25" s="304">
        <f t="shared" si="2"/>
        <v>118508</v>
      </c>
      <c r="E25" s="304">
        <f t="shared" si="2"/>
        <v>185190</v>
      </c>
      <c r="F25" s="304">
        <f>+F26+F95+F104</f>
        <v>268888.59999999998</v>
      </c>
    </row>
    <row r="26" spans="1:7" s="201" customFormat="1">
      <c r="A26" s="17"/>
      <c r="B26" s="19" t="s">
        <v>24</v>
      </c>
      <c r="C26" s="304">
        <f t="shared" ref="C26:E26" si="3">SUM(C27:C28,C32:C46,C51:C52,C56:C65)</f>
        <v>51179</v>
      </c>
      <c r="D26" s="304">
        <f t="shared" si="3"/>
        <v>117688</v>
      </c>
      <c r="E26" s="304">
        <f t="shared" si="3"/>
        <v>183740</v>
      </c>
      <c r="F26" s="304">
        <f>SUM(F27:F28,F32:F46,F51:F52,F56:F65)</f>
        <v>266988.59999999998</v>
      </c>
    </row>
    <row r="27" spans="1:7" s="201" customFormat="1" ht="34.5">
      <c r="A27" s="275">
        <v>1</v>
      </c>
      <c r="B27" s="277" t="s">
        <v>14</v>
      </c>
      <c r="C27" s="309">
        <v>34596</v>
      </c>
      <c r="D27" s="309">
        <v>86490</v>
      </c>
      <c r="E27" s="309">
        <v>138384</v>
      </c>
      <c r="F27" s="305">
        <f>+'Ekamutner ev caxser'!D26</f>
        <v>210031.6</v>
      </c>
      <c r="G27" s="270"/>
    </row>
    <row r="28" spans="1:7" ht="38.25" customHeight="1">
      <c r="A28" s="275">
        <f>+A27+1</f>
        <v>2</v>
      </c>
      <c r="B28" s="277" t="s">
        <v>15</v>
      </c>
      <c r="C28" s="316">
        <f>SUM(C29:C31)</f>
        <v>1370</v>
      </c>
      <c r="D28" s="316">
        <f>SUM(D29:D31)</f>
        <v>11159</v>
      </c>
      <c r="E28" s="316">
        <f>SUM(E29:E31)</f>
        <v>19319</v>
      </c>
      <c r="F28" s="316">
        <f>SUM(F29:F31)</f>
        <v>26182</v>
      </c>
    </row>
    <row r="29" spans="1:7" s="318" customFormat="1" ht="16.5">
      <c r="A29" s="49">
        <f>+A28+0.1</f>
        <v>2.1</v>
      </c>
      <c r="B29" s="220" t="s">
        <v>71</v>
      </c>
      <c r="C29" s="314">
        <v>1298</v>
      </c>
      <c r="D29" s="314">
        <v>8076</v>
      </c>
      <c r="E29" s="314">
        <v>14536</v>
      </c>
      <c r="F29" s="307">
        <f>+'Ekamutner ev caxser'!D28</f>
        <v>19382</v>
      </c>
      <c r="G29" s="317"/>
    </row>
    <row r="30" spans="1:7" s="319" customFormat="1" ht="16.5">
      <c r="A30" s="49">
        <f>+A29+0.1</f>
        <v>2.2000000000000002</v>
      </c>
      <c r="B30" s="220" t="s">
        <v>46</v>
      </c>
      <c r="C30" s="314">
        <v>72</v>
      </c>
      <c r="D30" s="314">
        <v>1583</v>
      </c>
      <c r="E30" s="314">
        <v>2533</v>
      </c>
      <c r="F30" s="307">
        <f>+'Ekamutner ev caxser'!D29</f>
        <v>3800</v>
      </c>
      <c r="G30" s="317"/>
    </row>
    <row r="31" spans="1:7" s="319" customFormat="1" ht="16.5">
      <c r="A31" s="49">
        <f>+A30+0.1</f>
        <v>2.3000000000000003</v>
      </c>
      <c r="B31" s="220" t="s">
        <v>342</v>
      </c>
      <c r="C31" s="314">
        <v>0</v>
      </c>
      <c r="D31" s="314">
        <v>1500</v>
      </c>
      <c r="E31" s="314">
        <v>2250</v>
      </c>
      <c r="F31" s="307">
        <v>3000</v>
      </c>
      <c r="G31" s="317"/>
    </row>
    <row r="32" spans="1:7">
      <c r="A32" s="275">
        <f>+A28+1</f>
        <v>3</v>
      </c>
      <c r="B32" s="277" t="s">
        <v>17</v>
      </c>
      <c r="C32" s="309">
        <v>849</v>
      </c>
      <c r="D32" s="309">
        <v>1130</v>
      </c>
      <c r="E32" s="309">
        <v>1130</v>
      </c>
      <c r="F32" s="305">
        <f>+'Ekamutner ev caxser'!D32</f>
        <v>1400</v>
      </c>
      <c r="G32" s="270"/>
    </row>
    <row r="33" spans="1:7">
      <c r="A33" s="275">
        <f>+A32+1</f>
        <v>4</v>
      </c>
      <c r="B33" s="277" t="s">
        <v>16</v>
      </c>
      <c r="C33" s="309">
        <v>786</v>
      </c>
      <c r="D33" s="309">
        <v>1200</v>
      </c>
      <c r="E33" s="309">
        <v>1800</v>
      </c>
      <c r="F33" s="305">
        <f>+'Ekamutner ev caxser'!D33</f>
        <v>2600</v>
      </c>
      <c r="G33" s="270"/>
    </row>
    <row r="34" spans="1:7">
      <c r="A34" s="275">
        <f t="shared" ref="A34:A46" si="4">+A33+1</f>
        <v>5</v>
      </c>
      <c r="B34" s="277" t="s">
        <v>11</v>
      </c>
      <c r="C34" s="309">
        <v>72</v>
      </c>
      <c r="D34" s="309">
        <v>170</v>
      </c>
      <c r="E34" s="309">
        <v>290</v>
      </c>
      <c r="F34" s="305">
        <f>+'Ekamutner ev caxser'!D34</f>
        <v>430</v>
      </c>
      <c r="G34" s="270"/>
    </row>
    <row r="35" spans="1:7" s="201" customFormat="1">
      <c r="A35" s="275">
        <f t="shared" si="4"/>
        <v>6</v>
      </c>
      <c r="B35" s="277" t="s">
        <v>10</v>
      </c>
      <c r="C35" s="309">
        <v>137</v>
      </c>
      <c r="D35" s="309">
        <v>332</v>
      </c>
      <c r="E35" s="309">
        <v>520</v>
      </c>
      <c r="F35" s="305">
        <f>+'Ekamutner ev caxser'!D35</f>
        <v>780</v>
      </c>
      <c r="G35" s="270"/>
    </row>
    <row r="36" spans="1:7" ht="34.5">
      <c r="A36" s="275">
        <f t="shared" si="4"/>
        <v>7</v>
      </c>
      <c r="B36" s="277" t="s">
        <v>273</v>
      </c>
      <c r="C36" s="309">
        <v>67</v>
      </c>
      <c r="D36" s="309">
        <f>130+360</f>
        <v>490</v>
      </c>
      <c r="E36" s="309">
        <f>290+780</f>
        <v>1070</v>
      </c>
      <c r="F36" s="305">
        <f>+'Ekamutner ev caxser'!D36</f>
        <v>1240</v>
      </c>
      <c r="G36" s="270"/>
    </row>
    <row r="37" spans="1:7" hidden="1">
      <c r="A37" s="275">
        <f t="shared" si="4"/>
        <v>8</v>
      </c>
      <c r="B37" s="277" t="s">
        <v>90</v>
      </c>
      <c r="C37" s="309"/>
      <c r="D37" s="309"/>
      <c r="E37" s="309"/>
      <c r="F37" s="305">
        <f>+'Ekamutner ev caxser'!D37</f>
        <v>0</v>
      </c>
      <c r="G37" s="270"/>
    </row>
    <row r="38" spans="1:7">
      <c r="A38" s="275">
        <f>+A36+1</f>
        <v>8</v>
      </c>
      <c r="B38" s="277" t="s">
        <v>6</v>
      </c>
      <c r="C38" s="309">
        <v>46</v>
      </c>
      <c r="D38" s="309">
        <v>92</v>
      </c>
      <c r="E38" s="309">
        <v>138</v>
      </c>
      <c r="F38" s="305">
        <f>+'Ekamutner ev caxser'!D38</f>
        <v>185</v>
      </c>
      <c r="G38" s="270"/>
    </row>
    <row r="39" spans="1:7">
      <c r="A39" s="275">
        <f t="shared" si="4"/>
        <v>9</v>
      </c>
      <c r="B39" s="277" t="s">
        <v>53</v>
      </c>
      <c r="C39" s="309">
        <v>10</v>
      </c>
      <c r="D39" s="309">
        <v>20</v>
      </c>
      <c r="E39" s="309">
        <v>40</v>
      </c>
      <c r="F39" s="305">
        <f>+'Ekamutner ev caxser'!D39</f>
        <v>60</v>
      </c>
      <c r="G39" s="270"/>
    </row>
    <row r="40" spans="1:7" hidden="1">
      <c r="A40" s="275">
        <f t="shared" si="4"/>
        <v>10</v>
      </c>
      <c r="B40" s="277" t="s">
        <v>64</v>
      </c>
      <c r="C40" s="309"/>
      <c r="D40" s="309"/>
      <c r="E40" s="309"/>
      <c r="F40" s="305">
        <f>+'Ekamutner ev caxser'!D40</f>
        <v>0</v>
      </c>
      <c r="G40" s="270"/>
    </row>
    <row r="41" spans="1:7">
      <c r="A41" s="275">
        <f>+A39+1</f>
        <v>10</v>
      </c>
      <c r="B41" s="277" t="s">
        <v>54</v>
      </c>
      <c r="C41" s="309">
        <v>16</v>
      </c>
      <c r="D41" s="309">
        <v>16</v>
      </c>
      <c r="E41" s="309">
        <v>16</v>
      </c>
      <c r="F41" s="305">
        <f>+'Ekamutner ev caxser'!D41</f>
        <v>34</v>
      </c>
      <c r="G41" s="270"/>
    </row>
    <row r="42" spans="1:7" ht="18.600000000000001" customHeight="1">
      <c r="A42" s="275">
        <f t="shared" si="4"/>
        <v>11</v>
      </c>
      <c r="B42" s="277" t="s">
        <v>42</v>
      </c>
      <c r="C42" s="309">
        <v>11</v>
      </c>
      <c r="D42" s="309">
        <v>40</v>
      </c>
      <c r="E42" s="309">
        <v>90</v>
      </c>
      <c r="F42" s="305">
        <f>+'Ekamutner ev caxser'!D42</f>
        <v>120</v>
      </c>
      <c r="G42" s="270"/>
    </row>
    <row r="43" spans="1:7" s="201" customFormat="1">
      <c r="A43" s="275">
        <f t="shared" si="4"/>
        <v>12</v>
      </c>
      <c r="B43" s="277" t="s">
        <v>27</v>
      </c>
      <c r="C43" s="309">
        <v>0</v>
      </c>
      <c r="D43" s="309">
        <v>350</v>
      </c>
      <c r="E43" s="309">
        <v>700</v>
      </c>
      <c r="F43" s="305">
        <f>+'Ekamutner ev caxser'!D43</f>
        <v>990</v>
      </c>
      <c r="G43" s="270"/>
    </row>
    <row r="44" spans="1:7" s="201" customFormat="1" hidden="1">
      <c r="A44" s="275">
        <f t="shared" si="4"/>
        <v>13</v>
      </c>
      <c r="B44" s="277" t="s">
        <v>59</v>
      </c>
      <c r="C44" s="309"/>
      <c r="D44" s="309"/>
      <c r="E44" s="309"/>
      <c r="F44" s="305">
        <f>+'Ekamutner ev caxser'!D44</f>
        <v>0</v>
      </c>
      <c r="G44" s="270"/>
    </row>
    <row r="45" spans="1:7" s="201" customFormat="1">
      <c r="A45" s="275">
        <f>+A43+1</f>
        <v>13</v>
      </c>
      <c r="B45" s="277" t="s">
        <v>57</v>
      </c>
      <c r="C45" s="309">
        <v>25</v>
      </c>
      <c r="D45" s="309">
        <v>50</v>
      </c>
      <c r="E45" s="309">
        <v>75</v>
      </c>
      <c r="F45" s="305">
        <f>+'Ekamutner ev caxser'!D45</f>
        <v>100</v>
      </c>
      <c r="G45" s="270"/>
    </row>
    <row r="46" spans="1:7">
      <c r="A46" s="275">
        <f t="shared" si="4"/>
        <v>14</v>
      </c>
      <c r="B46" s="277" t="s">
        <v>25</v>
      </c>
      <c r="C46" s="320">
        <f>SUM(C47:C50)</f>
        <v>807</v>
      </c>
      <c r="D46" s="320">
        <f t="shared" ref="D46:F46" si="5">SUM(D47:D50)</f>
        <v>834</v>
      </c>
      <c r="E46" s="320">
        <f t="shared" si="5"/>
        <v>1640</v>
      </c>
      <c r="F46" s="320">
        <f t="shared" si="5"/>
        <v>1690</v>
      </c>
    </row>
    <row r="47" spans="1:7" s="315" customFormat="1" ht="16.5">
      <c r="A47" s="49">
        <f>+A46+0.1</f>
        <v>14.1</v>
      </c>
      <c r="B47" s="221" t="s">
        <v>55</v>
      </c>
      <c r="C47" s="314">
        <v>780</v>
      </c>
      <c r="D47" s="314">
        <v>780</v>
      </c>
      <c r="E47" s="314">
        <v>1560</v>
      </c>
      <c r="F47" s="307">
        <f>+'Ekamutner ev caxser'!D47</f>
        <v>1560</v>
      </c>
      <c r="G47" s="321"/>
    </row>
    <row r="48" spans="1:7" s="315" customFormat="1" ht="16.5" hidden="1">
      <c r="A48" s="49">
        <f t="shared" ref="A48:A49" si="6">+A47+0.1</f>
        <v>14.2</v>
      </c>
      <c r="B48" s="221" t="s">
        <v>56</v>
      </c>
      <c r="C48" s="314"/>
      <c r="D48" s="314"/>
      <c r="E48" s="314"/>
      <c r="F48" s="307">
        <f>+'Ekamutner ev caxser'!D48</f>
        <v>0</v>
      </c>
      <c r="G48" s="321"/>
    </row>
    <row r="49" spans="1:7" s="318" customFormat="1" ht="16.5" hidden="1">
      <c r="A49" s="49">
        <f t="shared" si="6"/>
        <v>14.299999999999999</v>
      </c>
      <c r="B49" s="221" t="s">
        <v>87</v>
      </c>
      <c r="C49" s="314"/>
      <c r="D49" s="314"/>
      <c r="E49" s="314"/>
      <c r="F49" s="307">
        <f>+'Ekamutner ev caxser'!D49</f>
        <v>0</v>
      </c>
      <c r="G49" s="321"/>
    </row>
    <row r="50" spans="1:7" s="318" customFormat="1" ht="16.5">
      <c r="A50" s="49">
        <f>+A47+0.1</f>
        <v>14.2</v>
      </c>
      <c r="B50" s="221" t="s">
        <v>82</v>
      </c>
      <c r="C50" s="314">
        <v>27</v>
      </c>
      <c r="D50" s="314">
        <v>54</v>
      </c>
      <c r="E50" s="314">
        <v>80</v>
      </c>
      <c r="F50" s="307">
        <f>+'Ekamutner ev caxser'!D50</f>
        <v>130</v>
      </c>
      <c r="G50" s="321"/>
    </row>
    <row r="51" spans="1:7" s="7" customFormat="1">
      <c r="A51" s="275">
        <f>+A46+1</f>
        <v>15</v>
      </c>
      <c r="B51" s="278" t="s">
        <v>60</v>
      </c>
      <c r="C51" s="309">
        <v>0</v>
      </c>
      <c r="D51" s="309">
        <v>30</v>
      </c>
      <c r="E51" s="309">
        <v>90</v>
      </c>
      <c r="F51" s="305">
        <f>+'Ekamutner ev caxser'!D51</f>
        <v>120</v>
      </c>
      <c r="G51" s="271"/>
    </row>
    <row r="52" spans="1:7">
      <c r="A52" s="275">
        <f>+A51+1</f>
        <v>16</v>
      </c>
      <c r="B52" s="277" t="s">
        <v>26</v>
      </c>
      <c r="C52" s="309">
        <f>SUM(C53:C55)</f>
        <v>0</v>
      </c>
      <c r="D52" s="309">
        <f t="shared" ref="D52:F52" si="7">SUM(D53:D55)</f>
        <v>1056</v>
      </c>
      <c r="E52" s="309">
        <f t="shared" si="7"/>
        <v>2735</v>
      </c>
      <c r="F52" s="309">
        <f t="shared" si="7"/>
        <v>2735</v>
      </c>
    </row>
    <row r="53" spans="1:7">
      <c r="A53" s="413">
        <f>+A52+0.1</f>
        <v>16.100000000000001</v>
      </c>
      <c r="B53" s="43" t="s">
        <v>343</v>
      </c>
      <c r="C53" s="412">
        <v>0</v>
      </c>
      <c r="D53" s="412">
        <v>909</v>
      </c>
      <c r="E53" s="412">
        <v>909</v>
      </c>
      <c r="F53" s="412">
        <v>909</v>
      </c>
    </row>
    <row r="54" spans="1:7" s="315" customFormat="1" ht="16.5">
      <c r="A54" s="49">
        <f>+A53+0.1</f>
        <v>16.200000000000003</v>
      </c>
      <c r="B54" s="43" t="s">
        <v>63</v>
      </c>
      <c r="C54" s="314">
        <v>0</v>
      </c>
      <c r="D54" s="314">
        <v>147</v>
      </c>
      <c r="E54" s="314">
        <v>170</v>
      </c>
      <c r="F54" s="307">
        <v>170</v>
      </c>
    </row>
    <row r="55" spans="1:7" s="318" customFormat="1" ht="16.5">
      <c r="A55" s="49">
        <f>+A54+0.1</f>
        <v>16.300000000000004</v>
      </c>
      <c r="B55" s="43" t="s">
        <v>344</v>
      </c>
      <c r="C55" s="314">
        <v>0</v>
      </c>
      <c r="D55" s="314">
        <v>0</v>
      </c>
      <c r="E55" s="314">
        <v>1656</v>
      </c>
      <c r="F55" s="307">
        <v>1656</v>
      </c>
      <c r="G55" s="317"/>
    </row>
    <row r="56" spans="1:7" s="201" customFormat="1">
      <c r="A56" s="289">
        <f>+A52+1</f>
        <v>17</v>
      </c>
      <c r="B56" s="277" t="s">
        <v>78</v>
      </c>
      <c r="C56" s="309">
        <v>6</v>
      </c>
      <c r="D56" s="309">
        <v>18</v>
      </c>
      <c r="E56" s="309">
        <v>27</v>
      </c>
      <c r="F56" s="305">
        <f>+'Ekamutner ev caxser'!D53</f>
        <v>36</v>
      </c>
      <c r="G56" s="270"/>
    </row>
    <row r="57" spans="1:7" s="201" customFormat="1" hidden="1">
      <c r="A57" s="289">
        <f>+A56+1</f>
        <v>18</v>
      </c>
      <c r="B57" s="277" t="s">
        <v>79</v>
      </c>
      <c r="C57" s="309"/>
      <c r="D57" s="309"/>
      <c r="E57" s="309"/>
      <c r="F57" s="305">
        <f>+'Ekamutner ev caxser'!D54</f>
        <v>0</v>
      </c>
      <c r="G57" s="270"/>
    </row>
    <row r="58" spans="1:7" s="201" customFormat="1" hidden="1">
      <c r="A58" s="289">
        <f t="shared" ref="A58:A65" si="8">+A57+1</f>
        <v>19</v>
      </c>
      <c r="B58" s="277" t="s">
        <v>80</v>
      </c>
      <c r="C58" s="309"/>
      <c r="D58" s="309"/>
      <c r="E58" s="309"/>
      <c r="F58" s="305">
        <f>+'Ekamutner ev caxser'!D55</f>
        <v>0</v>
      </c>
      <c r="G58" s="270"/>
    </row>
    <row r="59" spans="1:7" s="201" customFormat="1" ht="34.5">
      <c r="A59" s="289">
        <f>+A56+1</f>
        <v>18</v>
      </c>
      <c r="B59" s="277" t="s">
        <v>274</v>
      </c>
      <c r="C59" s="309">
        <v>103</v>
      </c>
      <c r="D59" s="309">
        <v>350</v>
      </c>
      <c r="E59" s="309">
        <v>580</v>
      </c>
      <c r="F59" s="305">
        <f>+'Ekamutner ev caxser'!D56</f>
        <v>780</v>
      </c>
      <c r="G59" s="270"/>
    </row>
    <row r="60" spans="1:7" s="201" customFormat="1">
      <c r="A60" s="289">
        <f t="shared" si="8"/>
        <v>19</v>
      </c>
      <c r="B60" s="277" t="s">
        <v>81</v>
      </c>
      <c r="C60" s="309">
        <v>140</v>
      </c>
      <c r="D60" s="309">
        <v>250</v>
      </c>
      <c r="E60" s="309">
        <v>370</v>
      </c>
      <c r="F60" s="305">
        <f>+'Ekamutner ev caxser'!D57</f>
        <v>600</v>
      </c>
      <c r="G60" s="270"/>
    </row>
    <row r="61" spans="1:7" s="201" customFormat="1" hidden="1">
      <c r="A61" s="289">
        <f t="shared" si="8"/>
        <v>20</v>
      </c>
      <c r="B61" s="277" t="s">
        <v>88</v>
      </c>
      <c r="C61" s="309"/>
      <c r="D61" s="309"/>
      <c r="E61" s="309"/>
      <c r="F61" s="305">
        <f>+'Ekamutner ev caxser'!D58</f>
        <v>0</v>
      </c>
      <c r="G61" s="270"/>
    </row>
    <row r="62" spans="1:7" s="201" customFormat="1">
      <c r="A62" s="289">
        <f>+A60+1</f>
        <v>20</v>
      </c>
      <c r="B62" s="277" t="s">
        <v>251</v>
      </c>
      <c r="C62" s="309">
        <v>0</v>
      </c>
      <c r="D62" s="309">
        <v>0</v>
      </c>
      <c r="E62" s="309">
        <v>50</v>
      </c>
      <c r="F62" s="305">
        <f>+'Ekamutner ev caxser'!D59</f>
        <v>50</v>
      </c>
      <c r="G62" s="270"/>
    </row>
    <row r="63" spans="1:7" s="201" customFormat="1" hidden="1">
      <c r="A63" s="289">
        <f t="shared" si="8"/>
        <v>21</v>
      </c>
      <c r="B63" s="277" t="s">
        <v>154</v>
      </c>
      <c r="C63" s="309"/>
      <c r="D63" s="309"/>
      <c r="E63" s="309"/>
      <c r="F63" s="305"/>
      <c r="G63" s="270"/>
    </row>
    <row r="64" spans="1:7" s="201" customFormat="1">
      <c r="A64" s="289">
        <f>+A62+1</f>
        <v>21</v>
      </c>
      <c r="B64" s="277" t="s">
        <v>62</v>
      </c>
      <c r="C64" s="309">
        <v>10885</v>
      </c>
      <c r="D64" s="309">
        <v>11129</v>
      </c>
      <c r="E64" s="309">
        <v>11129</v>
      </c>
      <c r="F64" s="305">
        <v>11129</v>
      </c>
    </row>
    <row r="65" spans="1:7">
      <c r="A65" s="289">
        <f t="shared" si="8"/>
        <v>22</v>
      </c>
      <c r="B65" s="277" t="s">
        <v>83</v>
      </c>
      <c r="C65" s="299">
        <f t="shared" ref="C65:E65" si="9">SUM(C74:C93)</f>
        <v>1253</v>
      </c>
      <c r="D65" s="299">
        <f t="shared" si="9"/>
        <v>2482</v>
      </c>
      <c r="E65" s="299">
        <f t="shared" si="9"/>
        <v>3547</v>
      </c>
      <c r="F65" s="299">
        <f>SUM(F74:F93)</f>
        <v>5696</v>
      </c>
    </row>
    <row r="66" spans="1:7" s="318" customFormat="1" ht="16.5" hidden="1">
      <c r="A66" s="49">
        <f>+A65+0.1</f>
        <v>22.1</v>
      </c>
      <c r="B66" s="43" t="s">
        <v>86</v>
      </c>
      <c r="C66" s="314"/>
      <c r="D66" s="314"/>
      <c r="E66" s="314"/>
      <c r="F66" s="307">
        <f>+'Ekamutner ev caxser'!D63</f>
        <v>0</v>
      </c>
      <c r="G66" s="317"/>
    </row>
    <row r="67" spans="1:7" s="318" customFormat="1" ht="16.5" hidden="1">
      <c r="A67" s="49">
        <f t="shared" ref="A67:A82" si="10">+A66+0.1</f>
        <v>22.200000000000003</v>
      </c>
      <c r="B67" s="43" t="s">
        <v>92</v>
      </c>
      <c r="C67" s="314"/>
      <c r="D67" s="314"/>
      <c r="E67" s="314"/>
      <c r="F67" s="307">
        <f>+'Ekamutner ev caxser'!D64</f>
        <v>0</v>
      </c>
      <c r="G67" s="317"/>
    </row>
    <row r="68" spans="1:7" s="318" customFormat="1" ht="33" hidden="1">
      <c r="A68" s="49">
        <f t="shared" si="10"/>
        <v>22.300000000000004</v>
      </c>
      <c r="B68" s="43" t="s">
        <v>156</v>
      </c>
      <c r="C68" s="314"/>
      <c r="D68" s="314"/>
      <c r="E68" s="314"/>
      <c r="F68" s="307">
        <f>+'Ekamutner ev caxser'!D65</f>
        <v>0</v>
      </c>
      <c r="G68" s="317"/>
    </row>
    <row r="69" spans="1:7" s="318" customFormat="1" ht="16.5" hidden="1">
      <c r="A69" s="49">
        <f t="shared" si="10"/>
        <v>22.400000000000006</v>
      </c>
      <c r="B69" s="43" t="s">
        <v>89</v>
      </c>
      <c r="C69" s="314"/>
      <c r="D69" s="314"/>
      <c r="E69" s="314"/>
      <c r="F69" s="307">
        <f>+'Ekamutner ev caxser'!D66</f>
        <v>0</v>
      </c>
    </row>
    <row r="70" spans="1:7" s="318" customFormat="1" ht="16.5" hidden="1">
      <c r="A70" s="49">
        <f t="shared" si="10"/>
        <v>22.500000000000007</v>
      </c>
      <c r="B70" s="43" t="s">
        <v>51</v>
      </c>
      <c r="C70" s="314"/>
      <c r="D70" s="314"/>
      <c r="E70" s="314"/>
      <c r="F70" s="307">
        <f>+'Ekamutner ev caxser'!D67</f>
        <v>0</v>
      </c>
      <c r="G70" s="317"/>
    </row>
    <row r="71" spans="1:7" s="318" customFormat="1" ht="16.5" hidden="1">
      <c r="A71" s="49">
        <f t="shared" si="10"/>
        <v>22.600000000000009</v>
      </c>
      <c r="B71" s="43" t="s">
        <v>91</v>
      </c>
      <c r="C71" s="314"/>
      <c r="D71" s="314"/>
      <c r="E71" s="314"/>
      <c r="F71" s="307">
        <f>+'Ekamutner ev caxser'!D68</f>
        <v>0</v>
      </c>
      <c r="G71" s="317"/>
    </row>
    <row r="72" spans="1:7" s="318" customFormat="1" ht="16.5" hidden="1">
      <c r="A72" s="49">
        <f t="shared" si="10"/>
        <v>22.70000000000001</v>
      </c>
      <c r="B72" s="43" t="s">
        <v>155</v>
      </c>
      <c r="C72" s="314"/>
      <c r="D72" s="314"/>
      <c r="E72" s="314"/>
      <c r="F72" s="307">
        <f>+'Ekamutner ev caxser'!D69</f>
        <v>0</v>
      </c>
      <c r="G72" s="317"/>
    </row>
    <row r="73" spans="1:7" s="318" customFormat="1" ht="16.5" hidden="1">
      <c r="A73" s="49">
        <f t="shared" si="10"/>
        <v>22.800000000000011</v>
      </c>
      <c r="B73" s="43" t="s">
        <v>153</v>
      </c>
      <c r="C73" s="314"/>
      <c r="D73" s="314"/>
      <c r="E73" s="314"/>
      <c r="F73" s="307">
        <f>+'Ekamutner ev caxser'!D89</f>
        <v>0</v>
      </c>
      <c r="G73" s="317"/>
    </row>
    <row r="74" spans="1:7" s="318" customFormat="1" ht="16.5">
      <c r="A74" s="49">
        <f>+A65+0.1</f>
        <v>22.1</v>
      </c>
      <c r="B74" s="43" t="s">
        <v>313</v>
      </c>
      <c r="C74" s="412">
        <v>77</v>
      </c>
      <c r="D74" s="314">
        <v>77</v>
      </c>
      <c r="E74" s="314">
        <v>77</v>
      </c>
      <c r="F74" s="307">
        <f>+'Ekamutner ev caxser'!D70</f>
        <v>350</v>
      </c>
      <c r="G74" s="317"/>
    </row>
    <row r="75" spans="1:7" s="318" customFormat="1" ht="16.5">
      <c r="A75" s="49">
        <f t="shared" si="10"/>
        <v>22.200000000000003</v>
      </c>
      <c r="B75" s="43" t="s">
        <v>314</v>
      </c>
      <c r="C75" s="412">
        <v>6</v>
      </c>
      <c r="D75" s="314">
        <v>50</v>
      </c>
      <c r="E75" s="314">
        <v>75</v>
      </c>
      <c r="F75" s="307">
        <f>+'Ekamutner ev caxser'!D71</f>
        <v>100</v>
      </c>
      <c r="G75" s="317"/>
    </row>
    <row r="76" spans="1:7" s="318" customFormat="1" ht="16.5">
      <c r="A76" s="49">
        <f t="shared" si="10"/>
        <v>22.300000000000004</v>
      </c>
      <c r="B76" s="43" t="s">
        <v>315</v>
      </c>
      <c r="C76" s="412">
        <v>56</v>
      </c>
      <c r="D76" s="314">
        <v>100</v>
      </c>
      <c r="E76" s="314">
        <v>150</v>
      </c>
      <c r="F76" s="307">
        <f>+'Ekamutner ev caxser'!D72</f>
        <v>300</v>
      </c>
      <c r="G76" s="317"/>
    </row>
    <row r="77" spans="1:7" s="318" customFormat="1" ht="16.5">
      <c r="A77" s="49">
        <f t="shared" si="10"/>
        <v>22.400000000000006</v>
      </c>
      <c r="B77" s="43" t="s">
        <v>316</v>
      </c>
      <c r="C77" s="412">
        <v>235</v>
      </c>
      <c r="D77" s="314">
        <v>235</v>
      </c>
      <c r="E77" s="314">
        <v>235</v>
      </c>
      <c r="F77" s="307">
        <f>+'Ekamutner ev caxser'!D73</f>
        <v>260</v>
      </c>
      <c r="G77" s="317"/>
    </row>
    <row r="78" spans="1:7" s="318" customFormat="1" ht="16.5" hidden="1">
      <c r="A78" s="49">
        <f t="shared" si="10"/>
        <v>22.500000000000007</v>
      </c>
      <c r="B78" s="43" t="s">
        <v>317</v>
      </c>
      <c r="C78" s="412"/>
      <c r="D78" s="314"/>
      <c r="E78" s="314"/>
      <c r="F78" s="307"/>
      <c r="G78" s="317"/>
    </row>
    <row r="79" spans="1:7" s="318" customFormat="1" ht="16.5">
      <c r="A79" s="49">
        <f t="shared" si="10"/>
        <v>22.600000000000009</v>
      </c>
      <c r="B79" s="43" t="s">
        <v>318</v>
      </c>
      <c r="C79" s="412">
        <v>0</v>
      </c>
      <c r="D79" s="314">
        <v>110</v>
      </c>
      <c r="E79" s="314">
        <v>110</v>
      </c>
      <c r="F79" s="307">
        <f>+'Ekamutner ev caxser'!D75</f>
        <v>190</v>
      </c>
      <c r="G79" s="317"/>
    </row>
    <row r="80" spans="1:7" s="318" customFormat="1" ht="16.5">
      <c r="A80" s="49">
        <f t="shared" si="10"/>
        <v>22.70000000000001</v>
      </c>
      <c r="B80" s="43" t="s">
        <v>319</v>
      </c>
      <c r="C80" s="412">
        <v>0</v>
      </c>
      <c r="D80" s="412">
        <v>0</v>
      </c>
      <c r="E80" s="412">
        <v>0</v>
      </c>
      <c r="F80" s="307">
        <f>+'Ekamutner ev caxser'!D76</f>
        <v>96</v>
      </c>
      <c r="G80" s="317"/>
    </row>
    <row r="81" spans="1:7" s="318" customFormat="1" ht="16.5">
      <c r="A81" s="49">
        <f t="shared" si="10"/>
        <v>22.800000000000011</v>
      </c>
      <c r="B81" s="43" t="s">
        <v>320</v>
      </c>
      <c r="C81" s="412">
        <v>0</v>
      </c>
      <c r="D81" s="412">
        <v>0</v>
      </c>
      <c r="E81" s="412">
        <v>0</v>
      </c>
      <c r="F81" s="307">
        <v>100</v>
      </c>
      <c r="G81" s="317"/>
    </row>
    <row r="82" spans="1:7" s="318" customFormat="1" ht="16.5">
      <c r="A82" s="49">
        <f t="shared" si="10"/>
        <v>22.900000000000013</v>
      </c>
      <c r="B82" s="43" t="s">
        <v>322</v>
      </c>
      <c r="C82" s="412">
        <v>0</v>
      </c>
      <c r="D82" s="412">
        <v>0</v>
      </c>
      <c r="E82" s="412">
        <v>0</v>
      </c>
      <c r="F82" s="307">
        <f>+'Ekamutner ev caxser'!D83</f>
        <v>100</v>
      </c>
      <c r="G82" s="317"/>
    </row>
    <row r="83" spans="1:7" s="318" customFormat="1" ht="16.5">
      <c r="A83" s="408" t="s">
        <v>330</v>
      </c>
      <c r="B83" s="43" t="s">
        <v>89</v>
      </c>
      <c r="C83" s="412">
        <v>44</v>
      </c>
      <c r="D83" s="314">
        <v>150</v>
      </c>
      <c r="E83" s="314">
        <v>350</v>
      </c>
      <c r="F83" s="307">
        <f>+'Ekamutner ev caxser'!D80</f>
        <v>500</v>
      </c>
      <c r="G83" s="317"/>
    </row>
    <row r="84" spans="1:7" s="318" customFormat="1" ht="16.5">
      <c r="A84" s="408" t="s">
        <v>331</v>
      </c>
      <c r="B84" s="43" t="s">
        <v>325</v>
      </c>
      <c r="C84" s="412">
        <v>0</v>
      </c>
      <c r="D84" s="314">
        <v>0</v>
      </c>
      <c r="E84" s="314">
        <v>0</v>
      </c>
      <c r="F84" s="307">
        <f>+'Ekamutner ev caxser'!D86</f>
        <v>213</v>
      </c>
      <c r="G84" s="317"/>
    </row>
    <row r="85" spans="1:7" s="318" customFormat="1" ht="33">
      <c r="A85" s="408" t="s">
        <v>332</v>
      </c>
      <c r="B85" s="43" t="s">
        <v>156</v>
      </c>
      <c r="C85" s="412">
        <v>62</v>
      </c>
      <c r="D85" s="314">
        <v>250</v>
      </c>
      <c r="E85" s="314">
        <v>600</v>
      </c>
      <c r="F85" s="307">
        <f>+'Ekamutner ev caxser'!D81</f>
        <v>950</v>
      </c>
      <c r="G85" s="317"/>
    </row>
    <row r="86" spans="1:7" s="318" customFormat="1" ht="16.5">
      <c r="A86" s="408" t="s">
        <v>333</v>
      </c>
      <c r="B86" s="43" t="s">
        <v>329</v>
      </c>
      <c r="C86" s="412">
        <v>40</v>
      </c>
      <c r="D86" s="314">
        <v>80</v>
      </c>
      <c r="E86" s="314">
        <v>160</v>
      </c>
      <c r="F86" s="307">
        <f>+'Ekamutner ev caxser'!D82</f>
        <v>240</v>
      </c>
      <c r="G86" s="317"/>
    </row>
    <row r="87" spans="1:7" s="318" customFormat="1" ht="16.5">
      <c r="A87" s="408" t="s">
        <v>334</v>
      </c>
      <c r="B87" s="43" t="s">
        <v>323</v>
      </c>
      <c r="C87" s="412">
        <v>40</v>
      </c>
      <c r="D87" s="314">
        <v>40</v>
      </c>
      <c r="E87" s="314">
        <v>40</v>
      </c>
      <c r="F87" s="307">
        <f>+'Ekamutner ev caxser'!D84</f>
        <v>40</v>
      </c>
      <c r="G87" s="317"/>
    </row>
    <row r="88" spans="1:7" s="318" customFormat="1" ht="16.5">
      <c r="A88" s="408" t="s">
        <v>335</v>
      </c>
      <c r="B88" s="43" t="s">
        <v>321</v>
      </c>
      <c r="C88" s="412">
        <v>50</v>
      </c>
      <c r="D88" s="314">
        <v>150</v>
      </c>
      <c r="E88" s="314">
        <v>250</v>
      </c>
      <c r="F88" s="307">
        <f>+'Ekamutner ev caxser'!D79</f>
        <v>307</v>
      </c>
      <c r="G88" s="317"/>
    </row>
    <row r="89" spans="1:7" s="318" customFormat="1" ht="16.5">
      <c r="A89" s="408" t="s">
        <v>336</v>
      </c>
      <c r="B89" s="43" t="s">
        <v>326</v>
      </c>
      <c r="C89" s="412">
        <v>0</v>
      </c>
      <c r="D89" s="314">
        <v>0</v>
      </c>
      <c r="E89" s="314">
        <v>0</v>
      </c>
      <c r="F89" s="307">
        <f>+'Ekamutner ev caxser'!D87</f>
        <v>100</v>
      </c>
      <c r="G89" s="317"/>
    </row>
    <row r="90" spans="1:7" s="318" customFormat="1" ht="33">
      <c r="A90" s="408" t="s">
        <v>337</v>
      </c>
      <c r="B90" s="43" t="s">
        <v>345</v>
      </c>
      <c r="C90" s="412">
        <v>403</v>
      </c>
      <c r="D90" s="314">
        <v>740</v>
      </c>
      <c r="E90" s="314">
        <v>740</v>
      </c>
      <c r="F90" s="307">
        <f>+'Ekamutner ev caxser'!D88</f>
        <v>740</v>
      </c>
      <c r="G90" s="317"/>
    </row>
    <row r="91" spans="1:7" s="318" customFormat="1" ht="16.5">
      <c r="A91" s="408" t="s">
        <v>338</v>
      </c>
      <c r="B91" s="43" t="s">
        <v>324</v>
      </c>
      <c r="C91" s="412">
        <v>160</v>
      </c>
      <c r="D91" s="314">
        <v>400</v>
      </c>
      <c r="E91" s="314">
        <v>640</v>
      </c>
      <c r="F91" s="307">
        <f>+'Ekamutner ev caxser'!D85</f>
        <v>960</v>
      </c>
      <c r="G91" s="317"/>
    </row>
    <row r="92" spans="1:7" s="318" customFormat="1" ht="16.5">
      <c r="A92" s="408" t="s">
        <v>339</v>
      </c>
      <c r="B92" s="43" t="s">
        <v>328</v>
      </c>
      <c r="C92" s="412">
        <v>0</v>
      </c>
      <c r="D92" s="314">
        <v>0</v>
      </c>
      <c r="E92" s="314">
        <v>0</v>
      </c>
      <c r="F92" s="307">
        <f>+'Ekamutner ev caxser'!D90</f>
        <v>10</v>
      </c>
      <c r="G92" s="317"/>
    </row>
    <row r="93" spans="1:7" s="318" customFormat="1" ht="16.5">
      <c r="A93" s="408" t="s">
        <v>340</v>
      </c>
      <c r="B93" s="43" t="s">
        <v>348</v>
      </c>
      <c r="C93" s="412">
        <v>80</v>
      </c>
      <c r="D93" s="314">
        <v>100</v>
      </c>
      <c r="E93" s="314">
        <v>120</v>
      </c>
      <c r="F93" s="307">
        <f>+'Ekamutner ev caxser'!D91</f>
        <v>140</v>
      </c>
      <c r="G93" s="317"/>
    </row>
    <row r="94" spans="1:7" s="318" customFormat="1" ht="16.5" hidden="1">
      <c r="A94" s="408" t="s">
        <v>347</v>
      </c>
      <c r="B94" s="43"/>
      <c r="C94" s="412"/>
      <c r="D94" s="314"/>
      <c r="E94" s="314"/>
      <c r="F94" s="307"/>
      <c r="G94" s="317"/>
    </row>
    <row r="95" spans="1:7" s="201" customFormat="1">
      <c r="A95" s="275"/>
      <c r="B95" s="19" t="s">
        <v>28</v>
      </c>
      <c r="C95" s="303">
        <f>+C96+C100</f>
        <v>377</v>
      </c>
      <c r="D95" s="303">
        <f>+D96+D100</f>
        <v>820</v>
      </c>
      <c r="E95" s="303">
        <f>+E96+E100</f>
        <v>1450</v>
      </c>
      <c r="F95" s="303">
        <f>+F96+F100</f>
        <v>1900</v>
      </c>
    </row>
    <row r="96" spans="1:7" s="201" customFormat="1">
      <c r="A96" s="17">
        <v>1</v>
      </c>
      <c r="B96" s="19" t="s">
        <v>31</v>
      </c>
      <c r="C96" s="303">
        <f>SUM(C97:C99)</f>
        <v>377</v>
      </c>
      <c r="D96" s="303">
        <f>SUM(D97:D99)</f>
        <v>820</v>
      </c>
      <c r="E96" s="303">
        <f>SUM(E97:E99)</f>
        <v>1450</v>
      </c>
      <c r="F96" s="303">
        <f t="shared" ref="F96" si="11">SUM(F97:F99)</f>
        <v>1900</v>
      </c>
    </row>
    <row r="97" spans="1:6" s="318" customFormat="1" ht="16.5">
      <c r="A97" s="39" t="s">
        <v>76</v>
      </c>
      <c r="B97" s="43" t="s">
        <v>168</v>
      </c>
      <c r="C97" s="314">
        <v>0</v>
      </c>
      <c r="D97" s="307">
        <v>200</v>
      </c>
      <c r="E97" s="307">
        <v>400</v>
      </c>
      <c r="F97" s="307">
        <v>500</v>
      </c>
    </row>
    <row r="98" spans="1:6" s="318" customFormat="1" ht="16.5">
      <c r="A98" s="39" t="s">
        <v>77</v>
      </c>
      <c r="B98" s="43" t="s">
        <v>32</v>
      </c>
      <c r="C98" s="307">
        <v>257</v>
      </c>
      <c r="D98" s="307">
        <v>500</v>
      </c>
      <c r="E98" s="307">
        <v>750</v>
      </c>
      <c r="F98" s="307">
        <v>1000</v>
      </c>
    </row>
    <row r="99" spans="1:6" s="318" customFormat="1" ht="16.5">
      <c r="A99" s="39" t="s">
        <v>84</v>
      </c>
      <c r="B99" s="43" t="s">
        <v>346</v>
      </c>
      <c r="C99" s="314">
        <v>120</v>
      </c>
      <c r="D99" s="314">
        <v>120</v>
      </c>
      <c r="E99" s="314">
        <v>300</v>
      </c>
      <c r="F99" s="307">
        <v>400</v>
      </c>
    </row>
    <row r="100" spans="1:6" s="201" customFormat="1" ht="34.5" hidden="1">
      <c r="A100" s="290">
        <v>2</v>
      </c>
      <c r="B100" s="291" t="s">
        <v>37</v>
      </c>
      <c r="C100" s="302">
        <f>SUM(C101:C103)</f>
        <v>0</v>
      </c>
      <c r="D100" s="302">
        <f t="shared" ref="D100:F100" si="12">SUM(D101:D103)</f>
        <v>0</v>
      </c>
      <c r="E100" s="302">
        <f t="shared" si="12"/>
        <v>0</v>
      </c>
      <c r="F100" s="302">
        <f t="shared" si="12"/>
        <v>0</v>
      </c>
    </row>
    <row r="101" spans="1:6" s="318" customFormat="1" ht="16.5" hidden="1">
      <c r="A101" s="39" t="s">
        <v>73</v>
      </c>
      <c r="B101" s="50" t="s">
        <v>38</v>
      </c>
      <c r="C101" s="314"/>
      <c r="D101" s="314"/>
      <c r="E101" s="314"/>
      <c r="F101" s="307"/>
    </row>
    <row r="102" spans="1:6" s="318" customFormat="1" ht="16.5" hidden="1">
      <c r="A102" s="39" t="s">
        <v>74</v>
      </c>
      <c r="B102" s="50" t="s">
        <v>34</v>
      </c>
      <c r="C102" s="314"/>
      <c r="D102" s="314"/>
      <c r="E102" s="314"/>
      <c r="F102" s="307"/>
    </row>
    <row r="103" spans="1:6" s="318" customFormat="1" ht="16.5" hidden="1">
      <c r="A103" s="39" t="s">
        <v>75</v>
      </c>
      <c r="B103" s="50" t="s">
        <v>35</v>
      </c>
      <c r="C103" s="314"/>
      <c r="D103" s="314"/>
      <c r="E103" s="314"/>
      <c r="F103" s="307"/>
    </row>
    <row r="104" spans="1:6" s="201" customFormat="1" hidden="1">
      <c r="A104" s="290"/>
      <c r="B104" s="291" t="s">
        <v>262</v>
      </c>
      <c r="C104" s="302">
        <f>SUM(C105:C106)</f>
        <v>0</v>
      </c>
      <c r="D104" s="302">
        <f t="shared" ref="D104:F104" si="13">SUM(D105:D106)</f>
        <v>0</v>
      </c>
      <c r="E104" s="302">
        <f t="shared" si="13"/>
        <v>0</v>
      </c>
      <c r="F104" s="302">
        <f t="shared" si="13"/>
        <v>0</v>
      </c>
    </row>
    <row r="105" spans="1:6" s="201" customFormat="1" hidden="1">
      <c r="A105" s="276" t="s">
        <v>277</v>
      </c>
      <c r="B105" s="308" t="s">
        <v>261</v>
      </c>
      <c r="C105" s="309"/>
      <c r="D105" s="309"/>
      <c r="E105" s="309"/>
      <c r="F105" s="306"/>
    </row>
    <row r="106" spans="1:6" s="201" customFormat="1" hidden="1">
      <c r="A106" s="276" t="s">
        <v>278</v>
      </c>
      <c r="B106" s="292"/>
      <c r="C106" s="309"/>
      <c r="D106" s="309"/>
      <c r="E106" s="309"/>
      <c r="F106" s="306"/>
    </row>
    <row r="107" spans="1:6" s="201" customFormat="1" ht="34.5">
      <c r="A107" s="17" t="s">
        <v>29</v>
      </c>
      <c r="B107" s="19" t="s">
        <v>39</v>
      </c>
      <c r="C107" s="302">
        <f>+C13+C14-C25</f>
        <v>2386</v>
      </c>
      <c r="D107" s="302">
        <f>+D13+D14-D25</f>
        <v>1424</v>
      </c>
      <c r="E107" s="302">
        <f>+E13+E14-E25</f>
        <v>5203</v>
      </c>
      <c r="F107" s="303">
        <f>+F13+F14-F25</f>
        <v>93.400000000023283</v>
      </c>
    </row>
    <row r="108" spans="1:6" s="201" customFormat="1" ht="21" customHeight="1">
      <c r="A108" s="219"/>
      <c r="B108" s="219"/>
      <c r="C108" s="414"/>
      <c r="D108" s="414"/>
      <c r="E108" s="414"/>
      <c r="F108" s="311"/>
    </row>
    <row r="109" spans="1:6" s="201" customFormat="1" ht="21" customHeight="1">
      <c r="A109" s="219"/>
      <c r="B109" s="219"/>
      <c r="C109" s="311"/>
      <c r="D109" s="311"/>
      <c r="E109" s="311"/>
      <c r="F109" s="223"/>
    </row>
    <row r="110" spans="1:6" s="201" customFormat="1" hidden="1">
      <c r="A110" s="219"/>
      <c r="B110" s="219"/>
      <c r="C110" s="311"/>
      <c r="D110" s="311"/>
      <c r="E110" s="311"/>
      <c r="F110" s="311"/>
    </row>
    <row r="111" spans="1:6" s="201" customFormat="1" hidden="1">
      <c r="A111" s="21"/>
      <c r="B111" s="22" t="s">
        <v>43</v>
      </c>
      <c r="C111" s="312"/>
      <c r="D111" s="312"/>
      <c r="E111" s="199"/>
      <c r="F111" s="313"/>
    </row>
    <row r="112" spans="1:6" s="7" customFormat="1" hidden="1">
      <c r="A112" s="21"/>
      <c r="B112" s="21" t="s">
        <v>18</v>
      </c>
      <c r="C112" s="294"/>
      <c r="D112" s="294"/>
      <c r="E112" s="293" t="s">
        <v>45</v>
      </c>
      <c r="F112" s="294"/>
    </row>
    <row r="113" spans="1:6" s="7" customFormat="1" hidden="1">
      <c r="A113" s="21"/>
      <c r="B113" s="21"/>
      <c r="C113" s="294"/>
      <c r="D113" s="294"/>
      <c r="E113" s="294"/>
      <c r="F113" s="294"/>
    </row>
    <row r="114" spans="1:6" s="7" customFormat="1" hidden="1">
      <c r="A114" s="21"/>
      <c r="B114" s="21" t="s">
        <v>44</v>
      </c>
      <c r="C114" s="294"/>
      <c r="D114" s="294"/>
      <c r="E114" s="199"/>
      <c r="F114" s="294"/>
    </row>
    <row r="115" spans="1:6" s="7" customFormat="1" hidden="1">
      <c r="A115" s="21"/>
      <c r="B115" s="21"/>
      <c r="C115" s="294"/>
      <c r="D115" s="294"/>
      <c r="E115" s="294" t="s">
        <v>45</v>
      </c>
      <c r="F115" s="294"/>
    </row>
    <row r="116" spans="1:6" s="7" customFormat="1" hidden="1">
      <c r="A116" s="219"/>
      <c r="B116" s="295" t="s">
        <v>12</v>
      </c>
      <c r="C116" s="296"/>
      <c r="D116" s="296"/>
      <c r="E116" s="296"/>
      <c r="F116" s="311"/>
    </row>
    <row r="117" spans="1:6" s="410" customFormat="1" ht="100.5" customHeight="1">
      <c r="A117" s="415"/>
      <c r="B117" s="415" t="s">
        <v>254</v>
      </c>
      <c r="C117" s="564"/>
      <c r="D117" s="564"/>
      <c r="E117" s="564" t="s">
        <v>255</v>
      </c>
      <c r="F117" s="564"/>
    </row>
    <row r="118" spans="1:6">
      <c r="A118" s="33"/>
      <c r="B118" s="33"/>
      <c r="C118" s="33"/>
      <c r="D118" s="33"/>
      <c r="E118" s="208"/>
      <c r="F118" s="208"/>
    </row>
    <row r="119" spans="1:6">
      <c r="A119" s="33"/>
      <c r="B119" s="33"/>
      <c r="C119" s="31"/>
      <c r="D119" s="31"/>
      <c r="E119" s="31"/>
      <c r="F119" s="31"/>
    </row>
    <row r="120" spans="1:6">
      <c r="A120" s="33"/>
      <c r="B120" s="33"/>
      <c r="C120" s="31"/>
      <c r="D120" s="31"/>
      <c r="E120" s="31"/>
    </row>
    <row r="121" spans="1:6">
      <c r="A121" s="33"/>
      <c r="B121" s="33"/>
      <c r="C121" s="31"/>
      <c r="D121" s="31"/>
      <c r="E121" s="31"/>
    </row>
    <row r="122" spans="1:6">
      <c r="A122" s="33"/>
      <c r="B122" s="33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>
      <c r="A124" s="31"/>
      <c r="B124" s="31"/>
      <c r="C124" s="31"/>
      <c r="D124" s="31"/>
      <c r="E124" s="31"/>
      <c r="F124" s="31"/>
    </row>
    <row r="125" spans="1:6">
      <c r="A125" s="31"/>
      <c r="B125" s="31"/>
      <c r="C125" s="31"/>
      <c r="D125" s="31"/>
      <c r="E125" s="31"/>
      <c r="F125" s="31"/>
    </row>
    <row r="126" spans="1:6">
      <c r="A126" s="31"/>
      <c r="B126" s="31"/>
      <c r="C126" s="31"/>
      <c r="D126" s="31"/>
      <c r="E126" s="31"/>
      <c r="F126" s="31"/>
    </row>
    <row r="127" spans="1:6">
      <c r="A127" s="31"/>
      <c r="B127" s="31"/>
      <c r="C127" s="31"/>
      <c r="D127" s="31"/>
      <c r="E127" s="31"/>
      <c r="F127" s="31"/>
    </row>
    <row r="128" spans="1:6" ht="17.25" customHeight="1">
      <c r="A128" s="33"/>
      <c r="B128" s="33"/>
      <c r="C128" s="31"/>
      <c r="D128" s="31"/>
      <c r="E128" s="31"/>
      <c r="F128" s="31"/>
    </row>
    <row r="129" spans="1:6" ht="17.25" customHeight="1">
      <c r="A129" s="14"/>
      <c r="B129" s="24"/>
      <c r="C129" s="24"/>
      <c r="D129" s="24"/>
      <c r="E129" s="24"/>
      <c r="F129" s="25"/>
    </row>
    <row r="130" spans="1:6" ht="17.25" customHeight="1">
      <c r="A130" s="14"/>
      <c r="B130" s="24"/>
      <c r="C130" s="24"/>
      <c r="D130" s="24"/>
      <c r="E130" s="24"/>
      <c r="F130" s="24"/>
    </row>
    <row r="131" spans="1:6" ht="17.25" customHeight="1">
      <c r="A131" s="14"/>
      <c r="B131" s="24"/>
      <c r="C131" s="24"/>
      <c r="D131" s="24"/>
      <c r="E131" s="24"/>
      <c r="F131" s="24"/>
    </row>
    <row r="132" spans="1:6" ht="17.25" customHeight="1">
      <c r="A132" s="14"/>
      <c r="B132" s="26"/>
      <c r="C132" s="24"/>
      <c r="D132" s="24"/>
      <c r="E132" s="24"/>
      <c r="F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296"/>
      <c r="B136" s="26"/>
      <c r="C136" s="24"/>
      <c r="D136" s="24"/>
      <c r="E136" s="24"/>
      <c r="F136" s="24"/>
    </row>
    <row r="137" spans="1:6" ht="17.25" customHeight="1">
      <c r="A137" s="296"/>
      <c r="B137" s="26"/>
      <c r="C137" s="24"/>
      <c r="D137" s="24"/>
      <c r="E137" s="24"/>
      <c r="F137" s="24"/>
    </row>
    <row r="138" spans="1:6" ht="17.25" customHeight="1">
      <c r="A138" s="296"/>
      <c r="B138" s="26"/>
      <c r="C138" s="24"/>
      <c r="D138" s="24"/>
      <c r="E138" s="24"/>
      <c r="F138" s="24"/>
    </row>
    <row r="139" spans="1:6" ht="17.25" customHeight="1">
      <c r="A139" s="296"/>
      <c r="B139" s="26"/>
      <c r="C139" s="24"/>
      <c r="D139" s="24"/>
      <c r="E139" s="24"/>
      <c r="F139" s="24"/>
    </row>
    <row r="140" spans="1:6" ht="17.25" customHeight="1">
      <c r="A140" s="296"/>
      <c r="B140" s="26"/>
      <c r="C140" s="24"/>
      <c r="D140" s="24"/>
      <c r="E140" s="24"/>
      <c r="F140" s="24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8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6"/>
      <c r="C151" s="24"/>
      <c r="D151" s="24"/>
      <c r="E151" s="24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  <c r="F153" s="25"/>
    </row>
    <row r="154" spans="1:6" ht="17.25" customHeight="1">
      <c r="A154" s="14"/>
      <c r="B154" s="26"/>
      <c r="C154" s="24"/>
      <c r="D154" s="24"/>
      <c r="E154" s="24"/>
      <c r="F154" s="25"/>
    </row>
    <row r="155" spans="1:6" ht="17.25" customHeight="1">
      <c r="A155" s="14"/>
      <c r="B155" s="29"/>
      <c r="C155" s="312"/>
      <c r="D155" s="312"/>
      <c r="E155" s="312"/>
      <c r="F155" s="25"/>
    </row>
    <row r="156" spans="1:6" ht="17.25" customHeight="1">
      <c r="A156" s="14"/>
      <c r="B156" s="26"/>
      <c r="C156" s="24"/>
      <c r="D156" s="24"/>
      <c r="E156" s="24"/>
      <c r="F156" s="25"/>
    </row>
    <row r="157" spans="1:6" ht="17.25" customHeight="1">
      <c r="A157" s="14"/>
      <c r="B157" s="26"/>
      <c r="C157" s="24"/>
      <c r="D157" s="24"/>
      <c r="E157" s="24"/>
    </row>
    <row r="158" spans="1:6" ht="17.25" customHeight="1">
      <c r="A158" s="14"/>
      <c r="B158" s="26"/>
      <c r="C158" s="24"/>
      <c r="D158" s="24"/>
      <c r="E158" s="24"/>
    </row>
    <row r="159" spans="1:6" ht="17.25" customHeight="1">
      <c r="A159" s="14"/>
      <c r="B159" s="26"/>
      <c r="C159" s="24"/>
      <c r="D159" s="24"/>
      <c r="E159" s="24"/>
    </row>
    <row r="160" spans="1:6" ht="17.25" customHeight="1"/>
    <row r="161" spans="1:5" ht="17.25" customHeight="1">
      <c r="B161" s="26"/>
      <c r="C161" s="24"/>
      <c r="D161" s="24"/>
      <c r="E161" s="24"/>
    </row>
    <row r="162" spans="1:5" ht="17.25" customHeight="1">
      <c r="A162" s="225"/>
    </row>
    <row r="163" spans="1:5" ht="17.25" customHeight="1">
      <c r="B163" s="26"/>
      <c r="C163" s="24"/>
      <c r="D163" s="24"/>
      <c r="E163" s="24"/>
    </row>
    <row r="164" spans="1:5" ht="17.25" customHeight="1"/>
    <row r="165" spans="1:5" ht="17.25" customHeight="1"/>
    <row r="166" spans="1:5" ht="17.25" customHeight="1"/>
    <row r="167" spans="1:5" ht="17.25" customHeight="1"/>
    <row r="168" spans="1:5" ht="17.25" customHeight="1"/>
    <row r="169" spans="1:5" ht="17.25" customHeight="1"/>
    <row r="170" spans="1:5" ht="17.25" customHeight="1"/>
    <row r="171" spans="1:5" ht="17.25" customHeight="1"/>
    <row r="172" spans="1:5" ht="17.25" customHeight="1"/>
    <row r="173" spans="1:5" ht="17.25" customHeight="1"/>
    <row r="174" spans="1:5" ht="17.25" customHeight="1"/>
    <row r="175" spans="1:5" ht="17.25" customHeight="1"/>
    <row r="176" spans="1:5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>
      <c r="A280" s="219" t="s">
        <v>0</v>
      </c>
    </row>
    <row r="281" spans="1:1" ht="17.25" customHeight="1"/>
  </sheetData>
  <mergeCells count="5">
    <mergeCell ref="A7:F7"/>
    <mergeCell ref="A8:F8"/>
    <mergeCell ref="A9:F9"/>
    <mergeCell ref="E117:F117"/>
    <mergeCell ref="C117:D117"/>
  </mergeCells>
  <phoneticPr fontId="68" type="noConversion"/>
  <pageMargins left="0.25" right="0.25" top="0.75" bottom="0.75" header="0.3" footer="0.3"/>
  <pageSetup paperSize="9" scale="7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109</xdr:row>
                <xdr:rowOff>0</xdr:rowOff>
              </from>
              <to>
                <xdr:col>4</xdr:col>
                <xdr:colOff>66675</xdr:colOff>
                <xdr:row>116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D85C-16CF-4BAA-A8A2-CB1183BEFFE7}">
  <dimension ref="A1:N271"/>
  <sheetViews>
    <sheetView view="pageBreakPreview" zoomScaleNormal="100" zoomScaleSheetLayoutView="100" workbookViewId="0">
      <selection activeCell="D1" sqref="D1"/>
    </sheetView>
  </sheetViews>
  <sheetFormatPr defaultColWidth="8.85546875" defaultRowHeight="17.25"/>
  <cols>
    <col min="1" max="1" width="7.85546875" style="463" customWidth="1"/>
    <col min="2" max="2" width="39" style="467" customWidth="1"/>
    <col min="3" max="3" width="12.28515625" style="467" customWidth="1"/>
    <col min="4" max="4" width="14.28515625" style="467" customWidth="1"/>
    <col min="5" max="5" width="12.7109375" style="467" customWidth="1"/>
    <col min="6" max="6" width="18.140625" style="435" customWidth="1"/>
    <col min="7" max="7" width="11.28515625" style="437" hidden="1" customWidth="1"/>
    <col min="8" max="8" width="10.42578125" style="437" hidden="1" customWidth="1"/>
    <col min="9" max="11" width="13.85546875" style="437" hidden="1" customWidth="1"/>
    <col min="12" max="12" width="15.5703125" style="437" hidden="1" customWidth="1"/>
    <col min="13" max="37" width="0" style="437" hidden="1" customWidth="1"/>
    <col min="38" max="16384" width="8.85546875" style="437"/>
  </cols>
  <sheetData>
    <row r="1" spans="1:14">
      <c r="A1" s="435"/>
      <c r="B1" s="435"/>
      <c r="C1" s="435"/>
      <c r="D1" s="435"/>
      <c r="E1" s="435"/>
      <c r="F1" s="15" t="s">
        <v>490</v>
      </c>
      <c r="G1" s="436"/>
      <c r="H1" s="436"/>
      <c r="I1" s="437" t="s">
        <v>349</v>
      </c>
      <c r="K1" s="437">
        <v>33543</v>
      </c>
    </row>
    <row r="2" spans="1:14">
      <c r="A2" s="435"/>
      <c r="B2" s="435"/>
      <c r="C2" s="435"/>
      <c r="D2" s="435"/>
      <c r="E2" s="435"/>
      <c r="F2" s="15" t="s">
        <v>350</v>
      </c>
      <c r="G2" s="436"/>
      <c r="H2" s="436"/>
    </row>
    <row r="3" spans="1:14">
      <c r="A3" s="435"/>
      <c r="B3" s="435"/>
      <c r="C3" s="435"/>
      <c r="D3" s="435"/>
      <c r="E3" s="435"/>
      <c r="F3" s="15" t="s">
        <v>8</v>
      </c>
      <c r="G3" s="438"/>
      <c r="H3" s="438"/>
      <c r="I3" s="437" t="s">
        <v>351</v>
      </c>
      <c r="K3" s="437">
        <v>10529</v>
      </c>
      <c r="L3" s="437">
        <f>K1+K3</f>
        <v>44072</v>
      </c>
    </row>
    <row r="4" spans="1:14" ht="29.45" customHeight="1">
      <c r="A4" s="435"/>
      <c r="B4" s="435"/>
      <c r="C4" s="435"/>
      <c r="D4" s="435"/>
      <c r="E4" s="435"/>
      <c r="F4" s="15" t="s">
        <v>487</v>
      </c>
      <c r="G4" s="439"/>
      <c r="H4" s="439"/>
      <c r="I4" s="437" t="s">
        <v>352</v>
      </c>
      <c r="K4" s="440">
        <v>5655</v>
      </c>
      <c r="L4" s="440">
        <v>1421</v>
      </c>
      <c r="M4" s="437" t="s">
        <v>353</v>
      </c>
      <c r="N4" s="437" t="s">
        <v>354</v>
      </c>
    </row>
    <row r="5" spans="1:14" ht="58.15" customHeight="1">
      <c r="A5" s="435"/>
      <c r="B5" s="435"/>
      <c r="C5" s="435"/>
      <c r="D5" s="435"/>
      <c r="E5" s="435"/>
      <c r="F5" s="15" t="s">
        <v>480</v>
      </c>
      <c r="G5" s="436"/>
      <c r="H5" s="436"/>
      <c r="I5" s="437" t="s">
        <v>355</v>
      </c>
      <c r="K5" s="437">
        <f>K3+K1+L5</f>
        <v>46405</v>
      </c>
      <c r="L5" s="440">
        <v>2333</v>
      </c>
      <c r="M5" s="437" t="s">
        <v>353</v>
      </c>
    </row>
    <row r="6" spans="1:14" ht="21" customHeight="1">
      <c r="A6" s="582" t="s">
        <v>485</v>
      </c>
      <c r="B6" s="582"/>
      <c r="C6" s="582"/>
      <c r="D6" s="582"/>
      <c r="E6" s="582"/>
      <c r="F6" s="582"/>
      <c r="G6" s="582"/>
      <c r="H6" s="441"/>
      <c r="I6" s="442"/>
    </row>
    <row r="7" spans="1:14" ht="19.899999999999999" customHeight="1">
      <c r="A7" s="445"/>
      <c r="B7" s="582" t="s">
        <v>486</v>
      </c>
      <c r="C7" s="582"/>
      <c r="D7" s="582"/>
      <c r="E7" s="582"/>
      <c r="F7" s="582"/>
      <c r="G7" s="582"/>
      <c r="H7" s="582"/>
      <c r="I7" s="583"/>
      <c r="J7" s="443"/>
      <c r="K7" s="443"/>
      <c r="L7" s="443"/>
      <c r="M7" s="443"/>
    </row>
    <row r="8" spans="1:14" ht="19.899999999999999" customHeight="1">
      <c r="A8" s="445"/>
      <c r="B8" s="417"/>
      <c r="C8" s="417"/>
      <c r="D8" s="417"/>
      <c r="E8" s="417"/>
      <c r="F8" s="417"/>
      <c r="G8" s="417"/>
      <c r="H8" s="417"/>
      <c r="I8" s="417"/>
      <c r="J8" s="443"/>
      <c r="K8" s="443"/>
      <c r="L8" s="443"/>
      <c r="M8" s="443"/>
    </row>
    <row r="9" spans="1:14" ht="20.25">
      <c r="A9" s="584" t="s">
        <v>484</v>
      </c>
      <c r="B9" s="584"/>
      <c r="C9" s="584"/>
      <c r="D9" s="584"/>
      <c r="E9" s="584"/>
      <c r="F9" s="584"/>
      <c r="G9" s="584"/>
      <c r="H9" s="444"/>
      <c r="I9" s="444"/>
      <c r="J9" s="444"/>
      <c r="K9" s="444"/>
      <c r="L9" s="444"/>
      <c r="M9" s="444"/>
    </row>
    <row r="10" spans="1:14" ht="5.25" hidden="1" customHeight="1">
      <c r="A10" s="445"/>
      <c r="B10" s="446"/>
      <c r="C10" s="446"/>
      <c r="D10" s="446"/>
      <c r="E10" s="446"/>
      <c r="G10" s="447"/>
      <c r="H10" s="448"/>
      <c r="I10" s="448"/>
      <c r="J10" s="448"/>
      <c r="K10" s="448"/>
      <c r="L10" s="448"/>
      <c r="M10" s="448"/>
    </row>
    <row r="11" spans="1:14" ht="11.25" hidden="1" customHeight="1">
      <c r="A11" s="449"/>
      <c r="B11" s="435"/>
      <c r="C11" s="435"/>
      <c r="D11" s="435"/>
      <c r="E11" s="435"/>
      <c r="G11" s="450"/>
      <c r="H11" s="451"/>
      <c r="I11" s="451"/>
      <c r="J11" s="451"/>
      <c r="K11" s="451"/>
      <c r="L11" s="451"/>
      <c r="M11" s="451"/>
    </row>
    <row r="12" spans="1:14">
      <c r="A12" s="452" t="s">
        <v>30</v>
      </c>
      <c r="B12" s="585" t="s">
        <v>356</v>
      </c>
      <c r="C12" s="586"/>
      <c r="D12" s="586"/>
      <c r="E12" s="586"/>
      <c r="F12" s="587"/>
      <c r="G12" s="453"/>
      <c r="H12" s="454"/>
      <c r="I12" s="454"/>
      <c r="J12" s="454"/>
      <c r="K12" s="454"/>
      <c r="L12" s="454"/>
      <c r="M12" s="454"/>
    </row>
    <row r="13" spans="1:14">
      <c r="A13" s="452">
        <v>1</v>
      </c>
      <c r="B13" s="570" t="s">
        <v>357</v>
      </c>
      <c r="C13" s="571"/>
      <c r="D13" s="571"/>
      <c r="E13" s="571"/>
      <c r="F13" s="572"/>
      <c r="G13" s="453"/>
      <c r="H13" s="454"/>
      <c r="I13" s="454"/>
      <c r="J13" s="454"/>
      <c r="K13" s="454"/>
      <c r="L13" s="454"/>
      <c r="M13" s="454"/>
    </row>
    <row r="14" spans="1:14">
      <c r="A14" s="452">
        <v>2</v>
      </c>
      <c r="B14" s="570" t="s">
        <v>358</v>
      </c>
      <c r="C14" s="571"/>
      <c r="D14" s="571"/>
      <c r="E14" s="571"/>
      <c r="F14" s="572"/>
      <c r="G14" s="457"/>
      <c r="H14" s="458"/>
      <c r="I14" s="458"/>
      <c r="J14" s="458"/>
      <c r="K14" s="458"/>
      <c r="L14" s="458"/>
      <c r="M14" s="458"/>
    </row>
    <row r="15" spans="1:14">
      <c r="A15" s="452">
        <v>2.1</v>
      </c>
      <c r="B15" s="570" t="s">
        <v>359</v>
      </c>
      <c r="C15" s="571"/>
      <c r="D15" s="571"/>
      <c r="E15" s="571"/>
      <c r="F15" s="572"/>
      <c r="G15" s="457"/>
      <c r="H15" s="458"/>
      <c r="I15" s="458"/>
      <c r="J15" s="458"/>
      <c r="K15" s="458"/>
      <c r="L15" s="458"/>
      <c r="M15" s="458"/>
    </row>
    <row r="16" spans="1:14">
      <c r="A16" s="452">
        <v>2.2000000000000002</v>
      </c>
      <c r="B16" s="455" t="s">
        <v>360</v>
      </c>
      <c r="C16" s="456"/>
      <c r="D16" s="456"/>
      <c r="E16" s="459"/>
      <c r="F16" s="460"/>
      <c r="G16" s="457"/>
      <c r="H16" s="458"/>
      <c r="I16" s="458"/>
      <c r="J16" s="458"/>
      <c r="K16" s="458"/>
      <c r="L16" s="458"/>
      <c r="M16" s="458"/>
    </row>
    <row r="17" spans="1:13">
      <c r="A17" s="452">
        <v>2.2999999999999998</v>
      </c>
      <c r="B17" s="455" t="s">
        <v>361</v>
      </c>
      <c r="C17" s="456"/>
      <c r="D17" s="456"/>
      <c r="E17" s="459"/>
      <c r="F17" s="460"/>
      <c r="G17" s="457"/>
      <c r="H17" s="458"/>
      <c r="I17" s="458"/>
      <c r="J17" s="458"/>
      <c r="K17" s="458"/>
      <c r="L17" s="458"/>
      <c r="M17" s="458"/>
    </row>
    <row r="18" spans="1:13">
      <c r="A18" s="452">
        <v>2.4</v>
      </c>
      <c r="B18" s="455" t="s">
        <v>362</v>
      </c>
      <c r="C18" s="456"/>
      <c r="D18" s="456"/>
      <c r="E18" s="459"/>
      <c r="F18" s="460"/>
      <c r="G18" s="457"/>
      <c r="H18" s="458"/>
      <c r="I18" s="458"/>
      <c r="J18" s="458"/>
      <c r="K18" s="458"/>
      <c r="L18" s="458"/>
      <c r="M18" s="458"/>
    </row>
    <row r="19" spans="1:13">
      <c r="A19" s="452">
        <v>2.5</v>
      </c>
      <c r="B19" s="455" t="s">
        <v>363</v>
      </c>
      <c r="C19" s="456"/>
      <c r="D19" s="456"/>
      <c r="E19" s="459"/>
      <c r="F19" s="460"/>
      <c r="G19" s="457"/>
      <c r="H19" s="458"/>
      <c r="I19" s="458"/>
      <c r="J19" s="458"/>
      <c r="K19" s="458"/>
      <c r="L19" s="458"/>
      <c r="M19" s="458"/>
    </row>
    <row r="20" spans="1:13">
      <c r="A20" s="452">
        <v>2.6</v>
      </c>
      <c r="B20" s="455" t="s">
        <v>364</v>
      </c>
      <c r="C20" s="456"/>
      <c r="D20" s="456"/>
      <c r="E20" s="459"/>
      <c r="F20" s="460"/>
      <c r="G20" s="457"/>
      <c r="H20" s="458"/>
      <c r="I20" s="458"/>
      <c r="J20" s="458"/>
      <c r="K20" s="458"/>
      <c r="L20" s="458"/>
      <c r="M20" s="458"/>
    </row>
    <row r="21" spans="1:13">
      <c r="A21" s="452">
        <v>2.7</v>
      </c>
      <c r="B21" s="455" t="s">
        <v>365</v>
      </c>
      <c r="C21" s="456"/>
      <c r="D21" s="456"/>
      <c r="E21" s="459"/>
      <c r="F21" s="460"/>
      <c r="G21" s="457"/>
      <c r="H21" s="458"/>
      <c r="I21" s="458"/>
      <c r="J21" s="458"/>
      <c r="K21" s="458"/>
      <c r="L21" s="458"/>
      <c r="M21" s="458"/>
    </row>
    <row r="22" spans="1:13">
      <c r="A22" s="452">
        <v>2.8</v>
      </c>
      <c r="B22" s="455" t="s">
        <v>366</v>
      </c>
      <c r="C22" s="456"/>
      <c r="D22" s="456"/>
      <c r="E22" s="459"/>
      <c r="F22" s="460"/>
      <c r="G22" s="457"/>
      <c r="H22" s="458"/>
      <c r="I22" s="458"/>
      <c r="J22" s="458"/>
      <c r="K22" s="458"/>
      <c r="L22" s="458"/>
      <c r="M22" s="458"/>
    </row>
    <row r="23" spans="1:13">
      <c r="A23" s="452">
        <v>2.9</v>
      </c>
      <c r="B23" s="455" t="s">
        <v>367</v>
      </c>
      <c r="C23" s="456"/>
      <c r="D23" s="456"/>
      <c r="E23" s="459"/>
      <c r="F23" s="460"/>
      <c r="G23" s="457"/>
      <c r="H23" s="458"/>
      <c r="I23" s="458"/>
      <c r="J23" s="458"/>
      <c r="K23" s="458"/>
      <c r="L23" s="458"/>
      <c r="M23" s="458"/>
    </row>
    <row r="24" spans="1:13">
      <c r="A24" s="525">
        <v>2.1</v>
      </c>
      <c r="B24" s="455" t="s">
        <v>368</v>
      </c>
      <c r="C24" s="456"/>
      <c r="D24" s="456"/>
      <c r="E24" s="459"/>
      <c r="F24" s="460"/>
      <c r="G24" s="457"/>
      <c r="H24" s="458"/>
      <c r="I24" s="458"/>
      <c r="J24" s="458"/>
      <c r="K24" s="458"/>
      <c r="L24" s="458"/>
      <c r="M24" s="458"/>
    </row>
    <row r="25" spans="1:13">
      <c r="A25" s="452">
        <v>2.11</v>
      </c>
      <c r="B25" s="455" t="s">
        <v>369</v>
      </c>
      <c r="C25" s="456"/>
      <c r="D25" s="456"/>
      <c r="E25" s="459"/>
      <c r="F25" s="460"/>
      <c r="G25" s="457"/>
      <c r="H25" s="458"/>
      <c r="I25" s="458"/>
      <c r="J25" s="458"/>
      <c r="K25" s="458"/>
      <c r="L25" s="458"/>
      <c r="M25" s="458"/>
    </row>
    <row r="26" spans="1:13">
      <c r="A26" s="452">
        <v>2.12</v>
      </c>
      <c r="B26" s="570" t="s">
        <v>370</v>
      </c>
      <c r="C26" s="571"/>
      <c r="D26" s="571"/>
      <c r="E26" s="571"/>
      <c r="F26" s="572"/>
      <c r="G26" s="457"/>
      <c r="H26" s="458"/>
      <c r="I26" s="458"/>
      <c r="J26" s="458"/>
      <c r="K26" s="458"/>
      <c r="L26" s="458"/>
      <c r="M26" s="458"/>
    </row>
    <row r="27" spans="1:13">
      <c r="A27" s="452">
        <v>3</v>
      </c>
      <c r="B27" s="570" t="s">
        <v>371</v>
      </c>
      <c r="C27" s="571"/>
      <c r="D27" s="571"/>
      <c r="E27" s="571"/>
      <c r="F27" s="572"/>
      <c r="G27" s="457"/>
      <c r="H27" s="458"/>
      <c r="I27" s="458"/>
      <c r="J27" s="458"/>
      <c r="K27" s="458"/>
      <c r="L27" s="458"/>
      <c r="M27" s="458"/>
    </row>
    <row r="28" spans="1:13">
      <c r="A28" s="452">
        <v>4</v>
      </c>
      <c r="B28" s="570" t="s">
        <v>372</v>
      </c>
      <c r="C28" s="571"/>
      <c r="D28" s="571"/>
      <c r="E28" s="571"/>
      <c r="F28" s="572"/>
      <c r="G28" s="457"/>
      <c r="H28" s="458"/>
      <c r="I28" s="458"/>
      <c r="J28" s="458"/>
      <c r="K28" s="458"/>
      <c r="L28" s="458"/>
      <c r="M28" s="458"/>
    </row>
    <row r="29" spans="1:13">
      <c r="A29" s="452">
        <v>5</v>
      </c>
      <c r="B29" s="570" t="s">
        <v>373</v>
      </c>
      <c r="C29" s="571"/>
      <c r="D29" s="571"/>
      <c r="E29" s="571"/>
      <c r="F29" s="572"/>
      <c r="G29" s="457"/>
      <c r="H29" s="458"/>
      <c r="I29" s="458"/>
      <c r="J29" s="458"/>
      <c r="K29" s="458"/>
      <c r="L29" s="458"/>
      <c r="M29" s="458"/>
    </row>
    <row r="30" spans="1:13">
      <c r="A30" s="452">
        <v>5.0999999999999996</v>
      </c>
      <c r="B30" s="570" t="s">
        <v>374</v>
      </c>
      <c r="C30" s="571"/>
      <c r="D30" s="571"/>
      <c r="E30" s="571"/>
      <c r="F30" s="572"/>
      <c r="G30" s="461"/>
      <c r="H30" s="462"/>
      <c r="I30" s="462"/>
      <c r="J30" s="462"/>
      <c r="K30" s="462"/>
      <c r="L30" s="462"/>
      <c r="M30" s="462"/>
    </row>
    <row r="31" spans="1:13">
      <c r="A31" s="452">
        <v>5.2</v>
      </c>
      <c r="B31" s="570" t="s">
        <v>375</v>
      </c>
      <c r="C31" s="571"/>
      <c r="D31" s="571"/>
      <c r="E31" s="571"/>
      <c r="F31" s="572"/>
      <c r="G31" s="461"/>
      <c r="H31" s="462"/>
      <c r="I31" s="462"/>
      <c r="J31" s="462"/>
      <c r="K31" s="462"/>
      <c r="L31" s="462"/>
      <c r="M31" s="462"/>
    </row>
    <row r="32" spans="1:13">
      <c r="A32" s="452">
        <v>5.3</v>
      </c>
      <c r="B32" s="570" t="s">
        <v>376</v>
      </c>
      <c r="C32" s="571"/>
      <c r="D32" s="571"/>
      <c r="E32" s="571"/>
      <c r="F32" s="572"/>
      <c r="G32" s="461"/>
      <c r="H32" s="462"/>
      <c r="I32" s="462"/>
      <c r="J32" s="462"/>
      <c r="K32" s="462"/>
      <c r="L32" s="462"/>
      <c r="M32" s="462"/>
    </row>
    <row r="33" spans="1:13">
      <c r="A33" s="452">
        <v>5.4</v>
      </c>
      <c r="B33" s="570" t="s">
        <v>377</v>
      </c>
      <c r="C33" s="571"/>
      <c r="D33" s="571"/>
      <c r="E33" s="571"/>
      <c r="F33" s="572"/>
      <c r="G33" s="461"/>
      <c r="H33" s="462"/>
      <c r="I33" s="462"/>
      <c r="J33" s="462"/>
      <c r="K33" s="462"/>
      <c r="L33" s="462"/>
      <c r="M33" s="462"/>
    </row>
    <row r="34" spans="1:13">
      <c r="A34" s="452">
        <v>5.5</v>
      </c>
      <c r="B34" s="570" t="s">
        <v>378</v>
      </c>
      <c r="C34" s="571"/>
      <c r="D34" s="571"/>
      <c r="E34" s="571"/>
      <c r="F34" s="572"/>
      <c r="G34" s="461"/>
      <c r="H34" s="462"/>
      <c r="I34" s="462"/>
      <c r="J34" s="462"/>
      <c r="K34" s="462"/>
      <c r="L34" s="462"/>
      <c r="M34" s="462"/>
    </row>
    <row r="35" spans="1:13">
      <c r="A35" s="526">
        <v>5.6</v>
      </c>
      <c r="B35" s="570" t="s">
        <v>379</v>
      </c>
      <c r="C35" s="571"/>
      <c r="D35" s="571"/>
      <c r="E35" s="571"/>
      <c r="F35" s="572"/>
      <c r="G35" s="461"/>
      <c r="H35" s="462"/>
      <c r="I35" s="462"/>
      <c r="J35" s="462"/>
      <c r="K35" s="462"/>
      <c r="L35" s="462"/>
      <c r="M35" s="462"/>
    </row>
    <row r="36" spans="1:13">
      <c r="A36" s="526">
        <v>6</v>
      </c>
      <c r="B36" s="570" t="s">
        <v>380</v>
      </c>
      <c r="C36" s="571"/>
      <c r="D36" s="571"/>
      <c r="E36" s="571"/>
      <c r="F36" s="572"/>
      <c r="G36" s="461"/>
      <c r="H36" s="462"/>
      <c r="I36" s="462"/>
      <c r="J36" s="462"/>
      <c r="K36" s="462"/>
      <c r="L36" s="462"/>
      <c r="M36" s="462"/>
    </row>
    <row r="37" spans="1:13">
      <c r="A37" s="452">
        <v>6.1</v>
      </c>
      <c r="B37" s="570" t="s">
        <v>381</v>
      </c>
      <c r="C37" s="571"/>
      <c r="D37" s="571"/>
      <c r="E37" s="571"/>
      <c r="F37" s="572"/>
      <c r="G37" s="461"/>
      <c r="H37" s="462"/>
      <c r="I37" s="462"/>
      <c r="J37" s="462"/>
      <c r="K37" s="462"/>
      <c r="L37" s="462"/>
      <c r="M37" s="462"/>
    </row>
    <row r="38" spans="1:13">
      <c r="A38" s="527">
        <v>6.2</v>
      </c>
      <c r="B38" s="570" t="s">
        <v>382</v>
      </c>
      <c r="C38" s="571"/>
      <c r="D38" s="571"/>
      <c r="E38" s="571"/>
      <c r="F38" s="572"/>
      <c r="G38" s="461"/>
      <c r="H38" s="462"/>
      <c r="I38" s="462"/>
      <c r="J38" s="462"/>
      <c r="K38" s="462"/>
      <c r="L38" s="462"/>
      <c r="M38" s="462"/>
    </row>
    <row r="39" spans="1:13">
      <c r="A39" s="528">
        <v>6.3</v>
      </c>
      <c r="B39" s="570" t="s">
        <v>383</v>
      </c>
      <c r="C39" s="571"/>
      <c r="D39" s="571"/>
      <c r="E39" s="571"/>
      <c r="F39" s="572"/>
      <c r="G39" s="461"/>
      <c r="H39" s="462"/>
      <c r="I39" s="462"/>
      <c r="J39" s="462"/>
      <c r="K39" s="462"/>
      <c r="L39" s="462"/>
      <c r="M39" s="462"/>
    </row>
    <row r="40" spans="1:13">
      <c r="A40" s="529">
        <v>7</v>
      </c>
      <c r="B40" s="570" t="s">
        <v>384</v>
      </c>
      <c r="C40" s="571"/>
      <c r="D40" s="571"/>
      <c r="E40" s="571"/>
      <c r="F40" s="572"/>
      <c r="G40" s="461"/>
      <c r="H40" s="462"/>
      <c r="I40" s="462"/>
      <c r="J40" s="462"/>
      <c r="K40" s="462"/>
      <c r="L40" s="462"/>
      <c r="M40" s="462"/>
    </row>
    <row r="41" spans="1:13">
      <c r="A41" s="530">
        <v>8</v>
      </c>
      <c r="B41" s="570" t="s">
        <v>385</v>
      </c>
      <c r="C41" s="571"/>
      <c r="D41" s="571"/>
      <c r="E41" s="571"/>
      <c r="F41" s="572"/>
      <c r="G41" s="461"/>
      <c r="H41" s="462"/>
      <c r="I41" s="462"/>
      <c r="J41" s="462"/>
      <c r="K41" s="462"/>
      <c r="L41" s="462"/>
      <c r="M41" s="462"/>
    </row>
    <row r="42" spans="1:13">
      <c r="A42" s="529">
        <v>9</v>
      </c>
      <c r="B42" s="570" t="s">
        <v>386</v>
      </c>
      <c r="C42" s="571"/>
      <c r="D42" s="571"/>
      <c r="E42" s="571"/>
      <c r="F42" s="572"/>
      <c r="G42" s="461"/>
      <c r="H42" s="462"/>
      <c r="I42" s="462"/>
      <c r="J42" s="462"/>
      <c r="K42" s="462"/>
      <c r="L42" s="462"/>
      <c r="M42" s="462"/>
    </row>
    <row r="43" spans="1:13">
      <c r="A43" s="530">
        <v>10</v>
      </c>
      <c r="B43" s="570" t="s">
        <v>387</v>
      </c>
      <c r="C43" s="571"/>
      <c r="D43" s="571"/>
      <c r="E43" s="571"/>
      <c r="F43" s="572"/>
      <c r="G43" s="461"/>
      <c r="H43" s="462"/>
      <c r="I43" s="462"/>
      <c r="J43" s="462"/>
      <c r="K43" s="462"/>
      <c r="L43" s="462"/>
      <c r="M43" s="462"/>
    </row>
    <row r="44" spans="1:13">
      <c r="B44" s="20"/>
      <c r="C44" s="20"/>
      <c r="D44" s="20"/>
      <c r="E44" s="20"/>
      <c r="F44" s="20"/>
      <c r="G44" s="6"/>
      <c r="H44" s="464"/>
      <c r="I44" s="464"/>
      <c r="J44" s="464"/>
      <c r="K44" s="464"/>
      <c r="L44" s="464"/>
      <c r="M44" s="464"/>
    </row>
    <row r="45" spans="1:13">
      <c r="A45" s="573" t="s">
        <v>481</v>
      </c>
      <c r="B45" s="573"/>
      <c r="C45" s="573"/>
      <c r="D45" s="573"/>
      <c r="E45" s="573"/>
      <c r="F45" s="573"/>
      <c r="G45" s="465"/>
      <c r="H45" s="466"/>
      <c r="I45" s="466"/>
      <c r="J45" s="466"/>
      <c r="K45" s="466"/>
      <c r="L45" s="466"/>
      <c r="M45" s="466"/>
    </row>
    <row r="46" spans="1:13" ht="6.75" customHeight="1">
      <c r="C46" s="23"/>
      <c r="D46" s="23"/>
      <c r="E46" s="23"/>
      <c r="F46" s="27"/>
      <c r="G46" s="468"/>
      <c r="H46" s="468"/>
      <c r="I46" s="468"/>
      <c r="J46" s="468"/>
      <c r="K46" s="468"/>
      <c r="L46" s="468"/>
      <c r="M46" s="468"/>
    </row>
    <row r="47" spans="1:13" hidden="1">
      <c r="A47" s="469"/>
      <c r="B47" s="470"/>
      <c r="C47" s="471"/>
      <c r="D47" s="23"/>
      <c r="E47" s="23"/>
      <c r="F47" s="27"/>
      <c r="G47" s="468"/>
      <c r="H47" s="468"/>
      <c r="I47" s="468"/>
      <c r="J47" s="468"/>
      <c r="K47" s="468"/>
      <c r="L47" s="468"/>
      <c r="M47" s="468"/>
    </row>
    <row r="48" spans="1:13" ht="98.25" customHeight="1">
      <c r="A48" s="478" t="s">
        <v>30</v>
      </c>
      <c r="B48" s="472" t="s">
        <v>388</v>
      </c>
      <c r="C48" s="430" t="s">
        <v>389</v>
      </c>
      <c r="D48" s="430" t="s">
        <v>390</v>
      </c>
      <c r="E48" s="418" t="s">
        <v>391</v>
      </c>
      <c r="F48" s="433" t="s">
        <v>392</v>
      </c>
      <c r="G48" s="473"/>
      <c r="H48" s="474"/>
      <c r="I48" s="474"/>
      <c r="J48" s="475"/>
      <c r="K48" s="475"/>
      <c r="L48" s="475"/>
      <c r="M48" s="475"/>
    </row>
    <row r="49" spans="1:14">
      <c r="A49" s="477">
        <v>1</v>
      </c>
      <c r="B49" s="476">
        <v>2</v>
      </c>
      <c r="C49" s="476">
        <v>3</v>
      </c>
      <c r="D49" s="476">
        <v>4</v>
      </c>
      <c r="E49" s="477">
        <v>5</v>
      </c>
      <c r="F49" s="478">
        <v>6</v>
      </c>
      <c r="G49" s="479"/>
      <c r="H49" s="480"/>
      <c r="I49" s="480"/>
      <c r="J49" s="480"/>
      <c r="K49" s="480"/>
      <c r="L49" s="480"/>
      <c r="M49" s="480"/>
      <c r="N49" s="212"/>
    </row>
    <row r="50" spans="1:14" ht="17.25" customHeight="1">
      <c r="A50" s="419"/>
      <c r="B50" s="482" t="s">
        <v>393</v>
      </c>
      <c r="C50" s="483"/>
      <c r="D50" s="483"/>
      <c r="E50" s="484"/>
      <c r="F50" s="478"/>
      <c r="G50" s="485"/>
      <c r="H50" s="485"/>
      <c r="I50" s="485"/>
      <c r="J50" s="485"/>
      <c r="K50" s="485"/>
      <c r="L50" s="485"/>
      <c r="M50" s="485"/>
    </row>
    <row r="51" spans="1:14">
      <c r="A51" s="419">
        <v>1</v>
      </c>
      <c r="B51" s="486" t="s">
        <v>394</v>
      </c>
      <c r="C51" s="419">
        <v>1</v>
      </c>
      <c r="D51" s="431">
        <v>670000</v>
      </c>
      <c r="E51" s="484"/>
      <c r="F51" s="478">
        <f>C51*D51</f>
        <v>670000</v>
      </c>
      <c r="G51" s="485"/>
      <c r="H51" s="487"/>
      <c r="I51" s="485"/>
      <c r="J51" s="485"/>
      <c r="K51" s="485"/>
      <c r="L51" s="485"/>
      <c r="M51" s="485"/>
    </row>
    <row r="52" spans="1:14" ht="19.5" customHeight="1">
      <c r="A52" s="419">
        <v>2</v>
      </c>
      <c r="B52" s="420" t="s">
        <v>395</v>
      </c>
      <c r="C52" s="419">
        <v>1</v>
      </c>
      <c r="D52" s="431">
        <v>335000</v>
      </c>
      <c r="E52" s="484"/>
      <c r="F52" s="478">
        <f t="shared" ref="F52:F69" si="0">C52*D52</f>
        <v>335000</v>
      </c>
      <c r="G52" s="485"/>
      <c r="H52" s="487"/>
      <c r="I52" s="485"/>
      <c r="J52" s="485"/>
      <c r="K52" s="485"/>
      <c r="L52" s="485"/>
      <c r="M52" s="485"/>
    </row>
    <row r="53" spans="1:14" ht="39.75" customHeight="1">
      <c r="A53" s="419">
        <v>3</v>
      </c>
      <c r="B53" s="420" t="s">
        <v>396</v>
      </c>
      <c r="C53" s="419">
        <v>1</v>
      </c>
      <c r="D53" s="431">
        <v>316000</v>
      </c>
      <c r="E53" s="484"/>
      <c r="F53" s="478">
        <f t="shared" si="0"/>
        <v>316000</v>
      </c>
      <c r="G53" s="485"/>
      <c r="H53" s="487"/>
      <c r="I53" s="485"/>
      <c r="J53" s="485"/>
      <c r="K53" s="485"/>
      <c r="L53" s="485"/>
      <c r="M53" s="485"/>
    </row>
    <row r="54" spans="1:14" ht="35.25" customHeight="1">
      <c r="A54" s="419">
        <v>4</v>
      </c>
      <c r="B54" s="420" t="s">
        <v>397</v>
      </c>
      <c r="C54" s="419">
        <v>1</v>
      </c>
      <c r="D54" s="431">
        <v>250000</v>
      </c>
      <c r="E54" s="484"/>
      <c r="F54" s="478">
        <v>250000</v>
      </c>
      <c r="G54" s="485"/>
      <c r="H54" s="487"/>
      <c r="I54" s="485"/>
      <c r="J54" s="485"/>
      <c r="K54" s="485"/>
      <c r="L54" s="485"/>
      <c r="M54" s="485"/>
    </row>
    <row r="55" spans="1:14">
      <c r="A55" s="419">
        <v>5</v>
      </c>
      <c r="B55" s="420" t="s">
        <v>398</v>
      </c>
      <c r="C55" s="419">
        <v>1</v>
      </c>
      <c r="D55" s="431">
        <v>170233</v>
      </c>
      <c r="E55" s="484"/>
      <c r="F55" s="478">
        <f t="shared" si="0"/>
        <v>170233</v>
      </c>
      <c r="G55" s="485"/>
      <c r="H55" s="487"/>
      <c r="I55" s="485"/>
      <c r="J55" s="485"/>
      <c r="K55" s="485"/>
      <c r="L55" s="485"/>
      <c r="M55" s="485"/>
    </row>
    <row r="56" spans="1:14">
      <c r="A56" s="419">
        <v>6</v>
      </c>
      <c r="B56" s="420" t="s">
        <v>399</v>
      </c>
      <c r="C56" s="419">
        <v>1</v>
      </c>
      <c r="D56" s="431">
        <v>316000</v>
      </c>
      <c r="E56" s="484"/>
      <c r="F56" s="478">
        <f t="shared" si="0"/>
        <v>316000</v>
      </c>
      <c r="G56" s="485"/>
      <c r="H56" s="487"/>
      <c r="I56" s="485"/>
      <c r="J56" s="485"/>
      <c r="K56" s="485"/>
      <c r="L56" s="485"/>
      <c r="M56" s="485"/>
    </row>
    <row r="57" spans="1:14">
      <c r="A57" s="419">
        <v>7</v>
      </c>
      <c r="B57" s="420" t="s">
        <v>400</v>
      </c>
      <c r="C57" s="419">
        <v>1</v>
      </c>
      <c r="D57" s="431">
        <v>230000</v>
      </c>
      <c r="E57" s="484"/>
      <c r="F57" s="478">
        <f t="shared" si="0"/>
        <v>230000</v>
      </c>
      <c r="G57" s="485"/>
      <c r="H57" s="487"/>
      <c r="I57" s="485"/>
      <c r="J57" s="485"/>
      <c r="K57" s="485"/>
      <c r="L57" s="485"/>
      <c r="M57" s="485"/>
    </row>
    <row r="58" spans="1:14">
      <c r="A58" s="419">
        <v>8</v>
      </c>
      <c r="B58" s="420" t="s">
        <v>401</v>
      </c>
      <c r="C58" s="419">
        <v>1</v>
      </c>
      <c r="D58" s="431">
        <v>149500</v>
      </c>
      <c r="E58" s="484"/>
      <c r="F58" s="478">
        <f t="shared" si="0"/>
        <v>149500</v>
      </c>
      <c r="G58" s="485"/>
      <c r="H58" s="487"/>
      <c r="I58" s="485"/>
      <c r="J58" s="485"/>
      <c r="K58" s="485"/>
      <c r="L58" s="485"/>
      <c r="M58" s="485"/>
    </row>
    <row r="59" spans="1:14">
      <c r="A59" s="419">
        <v>9</v>
      </c>
      <c r="B59" s="420" t="s">
        <v>402</v>
      </c>
      <c r="C59" s="419">
        <v>1</v>
      </c>
      <c r="D59" s="431">
        <v>200000</v>
      </c>
      <c r="E59" s="484"/>
      <c r="F59" s="478">
        <f t="shared" si="0"/>
        <v>200000</v>
      </c>
      <c r="G59" s="485"/>
      <c r="H59" s="487"/>
      <c r="I59" s="485"/>
      <c r="J59" s="485"/>
      <c r="K59" s="485"/>
      <c r="L59" s="485"/>
      <c r="M59" s="485"/>
    </row>
    <row r="60" spans="1:14">
      <c r="A60" s="419">
        <v>10</v>
      </c>
      <c r="B60" s="420" t="s">
        <v>403</v>
      </c>
      <c r="C60" s="419">
        <v>1</v>
      </c>
      <c r="D60" s="431">
        <v>200000</v>
      </c>
      <c r="E60" s="484"/>
      <c r="F60" s="478">
        <f t="shared" si="0"/>
        <v>200000</v>
      </c>
      <c r="G60" s="485"/>
      <c r="H60" s="487"/>
      <c r="I60" s="485"/>
      <c r="J60" s="485"/>
      <c r="K60" s="485"/>
      <c r="L60" s="485"/>
      <c r="M60" s="485"/>
    </row>
    <row r="61" spans="1:14" ht="21" customHeight="1">
      <c r="A61" s="419">
        <v>11</v>
      </c>
      <c r="B61" s="420" t="s">
        <v>404</v>
      </c>
      <c r="C61" s="419">
        <v>0.5</v>
      </c>
      <c r="D61" s="422">
        <v>104000</v>
      </c>
      <c r="E61" s="484"/>
      <c r="F61" s="478">
        <f t="shared" si="0"/>
        <v>52000</v>
      </c>
      <c r="G61" s="485"/>
      <c r="H61" s="487"/>
      <c r="I61" s="485"/>
      <c r="J61" s="485"/>
      <c r="K61" s="485"/>
      <c r="L61" s="485"/>
      <c r="M61" s="485"/>
    </row>
    <row r="62" spans="1:14">
      <c r="A62" s="419">
        <v>12</v>
      </c>
      <c r="B62" s="420" t="s">
        <v>405</v>
      </c>
      <c r="C62" s="419">
        <v>1</v>
      </c>
      <c r="D62" s="431">
        <v>220000</v>
      </c>
      <c r="E62" s="484"/>
      <c r="F62" s="478">
        <f t="shared" si="0"/>
        <v>220000</v>
      </c>
      <c r="G62" s="485"/>
      <c r="H62" s="487"/>
      <c r="I62" s="485"/>
      <c r="J62" s="485"/>
      <c r="K62" s="485"/>
      <c r="L62" s="485"/>
      <c r="M62" s="485"/>
    </row>
    <row r="63" spans="1:14">
      <c r="A63" s="419">
        <v>13</v>
      </c>
      <c r="B63" s="420" t="s">
        <v>406</v>
      </c>
      <c r="C63" s="419">
        <v>0.5</v>
      </c>
      <c r="D63" s="431">
        <v>149500</v>
      </c>
      <c r="E63" s="484"/>
      <c r="F63" s="478">
        <f t="shared" si="0"/>
        <v>74750</v>
      </c>
      <c r="G63" s="485"/>
      <c r="H63" s="487"/>
      <c r="I63" s="485"/>
      <c r="J63" s="485"/>
      <c r="K63" s="485"/>
      <c r="L63" s="485"/>
      <c r="M63" s="485"/>
    </row>
    <row r="64" spans="1:14">
      <c r="A64" s="419">
        <v>14</v>
      </c>
      <c r="B64" s="420" t="s">
        <v>407</v>
      </c>
      <c r="C64" s="419">
        <v>2</v>
      </c>
      <c r="D64" s="422">
        <v>125000</v>
      </c>
      <c r="E64" s="484"/>
      <c r="F64" s="478">
        <f t="shared" si="0"/>
        <v>250000</v>
      </c>
      <c r="G64" s="485"/>
      <c r="H64" s="487"/>
      <c r="I64" s="485"/>
      <c r="J64" s="485"/>
      <c r="K64" s="485"/>
      <c r="L64" s="485"/>
      <c r="M64" s="485"/>
    </row>
    <row r="65" spans="1:14">
      <c r="A65" s="419">
        <v>15</v>
      </c>
      <c r="B65" s="420" t="s">
        <v>408</v>
      </c>
      <c r="C65" s="419">
        <v>0.25</v>
      </c>
      <c r="D65" s="431">
        <v>104000</v>
      </c>
      <c r="E65" s="484"/>
      <c r="F65" s="478">
        <f t="shared" si="0"/>
        <v>26000</v>
      </c>
      <c r="G65" s="485"/>
      <c r="H65" s="487"/>
      <c r="I65" s="485"/>
      <c r="J65" s="485"/>
      <c r="K65" s="485"/>
      <c r="L65" s="485"/>
      <c r="M65" s="485"/>
    </row>
    <row r="66" spans="1:14">
      <c r="A66" s="419">
        <v>16</v>
      </c>
      <c r="B66" s="420" t="s">
        <v>409</v>
      </c>
      <c r="C66" s="419">
        <v>1</v>
      </c>
      <c r="D66" s="431">
        <v>104000</v>
      </c>
      <c r="E66" s="484"/>
      <c r="F66" s="478">
        <f t="shared" si="0"/>
        <v>104000</v>
      </c>
      <c r="G66" s="485"/>
      <c r="H66" s="487"/>
      <c r="I66" s="485"/>
      <c r="J66" s="485"/>
      <c r="K66" s="485"/>
      <c r="L66" s="485"/>
      <c r="M66" s="485"/>
    </row>
    <row r="67" spans="1:14">
      <c r="A67" s="419">
        <v>17</v>
      </c>
      <c r="B67" s="420" t="s">
        <v>410</v>
      </c>
      <c r="C67" s="419">
        <v>1</v>
      </c>
      <c r="D67" s="431">
        <v>104000</v>
      </c>
      <c r="E67" s="484"/>
      <c r="F67" s="478">
        <f t="shared" si="0"/>
        <v>104000</v>
      </c>
      <c r="G67" s="485"/>
      <c r="H67" s="487"/>
      <c r="I67" s="485"/>
      <c r="J67" s="485"/>
      <c r="K67" s="485"/>
      <c r="L67" s="485"/>
      <c r="M67" s="485"/>
    </row>
    <row r="68" spans="1:14">
      <c r="A68" s="419">
        <v>18</v>
      </c>
      <c r="B68" s="420" t="s">
        <v>411</v>
      </c>
      <c r="C68" s="419">
        <v>3</v>
      </c>
      <c r="D68" s="422">
        <v>136600</v>
      </c>
      <c r="E68" s="484">
        <v>31600</v>
      </c>
      <c r="F68" s="478">
        <f t="shared" si="0"/>
        <v>409800</v>
      </c>
      <c r="G68" s="485"/>
      <c r="H68" s="487"/>
      <c r="I68" s="485"/>
      <c r="J68" s="485"/>
      <c r="K68" s="485"/>
      <c r="L68" s="485"/>
      <c r="M68" s="485"/>
    </row>
    <row r="69" spans="1:14" ht="18.75">
      <c r="A69" s="419">
        <v>19</v>
      </c>
      <c r="B69" s="488" t="s">
        <v>412</v>
      </c>
      <c r="C69" s="419">
        <v>4</v>
      </c>
      <c r="D69" s="422">
        <v>115000</v>
      </c>
      <c r="E69" s="484"/>
      <c r="F69" s="478">
        <f t="shared" si="0"/>
        <v>460000</v>
      </c>
      <c r="G69" s="485"/>
      <c r="H69" s="489"/>
      <c r="I69" s="490"/>
      <c r="J69" s="490"/>
      <c r="K69" s="490"/>
      <c r="L69" s="490"/>
      <c r="M69" s="490"/>
      <c r="N69" s="442"/>
    </row>
    <row r="70" spans="1:14" s="512" customFormat="1">
      <c r="A70" s="481"/>
      <c r="B70" s="491" t="s">
        <v>413</v>
      </c>
      <c r="C70" s="476">
        <f>SUM(C51:C69)</f>
        <v>23.25</v>
      </c>
      <c r="D70" s="476"/>
      <c r="E70" s="476"/>
      <c r="F70" s="503">
        <f>SUM(F51:F69)</f>
        <v>4537283</v>
      </c>
      <c r="G70" s="485"/>
      <c r="H70" s="487"/>
      <c r="I70" s="485"/>
      <c r="J70" s="485"/>
      <c r="K70" s="485"/>
      <c r="L70" s="485"/>
      <c r="M70" s="485"/>
    </row>
    <row r="71" spans="1:14">
      <c r="A71" s="419"/>
      <c r="B71" s="491" t="s">
        <v>414</v>
      </c>
      <c r="C71" s="483"/>
      <c r="D71" s="483"/>
      <c r="E71" s="484"/>
      <c r="F71" s="478"/>
      <c r="G71" s="485"/>
      <c r="H71" s="487"/>
      <c r="I71" s="485"/>
      <c r="J71" s="485"/>
      <c r="K71" s="485"/>
      <c r="L71" s="485"/>
      <c r="M71" s="485"/>
    </row>
    <row r="72" spans="1:14" ht="27">
      <c r="A72" s="419">
        <v>20</v>
      </c>
      <c r="B72" s="493" t="s">
        <v>415</v>
      </c>
      <c r="C72" s="256">
        <v>14</v>
      </c>
      <c r="D72" s="494"/>
      <c r="E72" s="484"/>
      <c r="F72" s="492">
        <v>3244332</v>
      </c>
      <c r="G72" s="485"/>
      <c r="H72" s="487"/>
      <c r="I72" s="485"/>
      <c r="J72" s="485"/>
      <c r="K72" s="485"/>
      <c r="L72" s="485"/>
      <c r="M72" s="485"/>
    </row>
    <row r="73" spans="1:14" ht="27">
      <c r="A73" s="419">
        <v>21</v>
      </c>
      <c r="B73" s="493" t="s">
        <v>416</v>
      </c>
      <c r="C73" s="256">
        <v>14</v>
      </c>
      <c r="D73" s="494"/>
      <c r="E73" s="484"/>
      <c r="F73" s="492">
        <v>1656704</v>
      </c>
      <c r="G73" s="485"/>
      <c r="H73" s="487"/>
      <c r="I73" s="485"/>
      <c r="J73" s="485"/>
      <c r="K73" s="485"/>
      <c r="L73" s="485"/>
      <c r="M73" s="485"/>
    </row>
    <row r="74" spans="1:14" s="512" customFormat="1" ht="18" customHeight="1">
      <c r="A74" s="481"/>
      <c r="B74" s="482" t="s">
        <v>417</v>
      </c>
      <c r="C74" s="495">
        <f>SUM(C72:C73)</f>
        <v>28</v>
      </c>
      <c r="D74" s="476"/>
      <c r="E74" s="476"/>
      <c r="F74" s="503">
        <f>SUM(F72:F73)</f>
        <v>4901036</v>
      </c>
      <c r="G74" s="485"/>
      <c r="H74" s="487"/>
      <c r="I74" s="485"/>
      <c r="J74" s="485"/>
      <c r="K74" s="485"/>
      <c r="L74" s="485"/>
      <c r="M74" s="485"/>
    </row>
    <row r="75" spans="1:14" ht="32.25" customHeight="1">
      <c r="A75" s="419"/>
      <c r="B75" s="481" t="s">
        <v>418</v>
      </c>
      <c r="C75" s="495"/>
      <c r="D75" s="476"/>
      <c r="E75" s="477"/>
      <c r="F75" s="492"/>
      <c r="G75" s="485"/>
      <c r="H75" s="487"/>
      <c r="I75" s="485"/>
      <c r="J75" s="485"/>
      <c r="K75" s="485"/>
      <c r="L75" s="485"/>
      <c r="M75" s="485"/>
    </row>
    <row r="76" spans="1:14" ht="20.25" customHeight="1">
      <c r="A76" s="419"/>
      <c r="B76" s="481" t="s">
        <v>419</v>
      </c>
      <c r="C76" s="495"/>
      <c r="D76" s="476"/>
      <c r="E76" s="477"/>
      <c r="F76" s="492"/>
      <c r="G76" s="485"/>
      <c r="H76" s="487"/>
      <c r="I76" s="485"/>
      <c r="J76" s="485"/>
      <c r="K76" s="485"/>
      <c r="L76" s="485"/>
      <c r="M76" s="485"/>
    </row>
    <row r="77" spans="1:14" ht="34.5">
      <c r="A77" s="419">
        <v>22</v>
      </c>
      <c r="B77" s="420" t="s">
        <v>420</v>
      </c>
      <c r="C77" s="419">
        <v>1</v>
      </c>
      <c r="D77" s="421"/>
      <c r="E77" s="484"/>
      <c r="F77" s="492">
        <v>213089</v>
      </c>
      <c r="G77" s="485"/>
      <c r="H77" s="487"/>
      <c r="I77" s="485"/>
      <c r="J77" s="485"/>
      <c r="K77" s="485"/>
      <c r="L77" s="485"/>
      <c r="M77" s="485"/>
    </row>
    <row r="78" spans="1:14" ht="34.5">
      <c r="A78" s="419">
        <v>23</v>
      </c>
      <c r="B78" s="420" t="s">
        <v>421</v>
      </c>
      <c r="C78" s="419">
        <v>1</v>
      </c>
      <c r="D78" s="421"/>
      <c r="E78" s="484"/>
      <c r="F78" s="492">
        <v>110451</v>
      </c>
      <c r="G78" s="485"/>
      <c r="H78" s="487"/>
      <c r="I78" s="485"/>
      <c r="J78" s="485"/>
      <c r="K78" s="485"/>
      <c r="L78" s="485"/>
      <c r="M78" s="485"/>
    </row>
    <row r="79" spans="1:14">
      <c r="A79" s="419"/>
      <c r="B79" s="481" t="s">
        <v>422</v>
      </c>
      <c r="C79" s="419"/>
      <c r="D79" s="421"/>
      <c r="E79" s="484"/>
      <c r="F79" s="492"/>
      <c r="G79" s="485"/>
      <c r="H79" s="487"/>
      <c r="I79" s="485"/>
      <c r="J79" s="485"/>
      <c r="K79" s="485"/>
      <c r="L79" s="485"/>
      <c r="M79" s="485"/>
    </row>
    <row r="80" spans="1:14" ht="34.5">
      <c r="A80" s="419">
        <v>24</v>
      </c>
      <c r="B80" s="420" t="s">
        <v>423</v>
      </c>
      <c r="C80" s="419">
        <v>1</v>
      </c>
      <c r="D80" s="421"/>
      <c r="E80" s="484"/>
      <c r="F80" s="492">
        <v>213089</v>
      </c>
      <c r="G80" s="485"/>
      <c r="H80" s="487"/>
      <c r="I80" s="485"/>
      <c r="J80" s="485"/>
      <c r="K80" s="485"/>
      <c r="L80" s="485"/>
      <c r="M80" s="485"/>
    </row>
    <row r="81" spans="1:13" ht="34.5">
      <c r="A81" s="419">
        <v>25</v>
      </c>
      <c r="B81" s="420" t="s">
        <v>421</v>
      </c>
      <c r="C81" s="419">
        <v>1</v>
      </c>
      <c r="D81" s="421"/>
      <c r="E81" s="484"/>
      <c r="F81" s="492">
        <v>110451</v>
      </c>
      <c r="G81" s="485"/>
      <c r="H81" s="487"/>
      <c r="I81" s="485"/>
      <c r="J81" s="485"/>
      <c r="K81" s="485"/>
      <c r="L81" s="485"/>
      <c r="M81" s="485"/>
    </row>
    <row r="82" spans="1:13">
      <c r="A82" s="419"/>
      <c r="B82" s="491" t="s">
        <v>424</v>
      </c>
      <c r="C82" s="419"/>
      <c r="D82" s="421"/>
      <c r="E82" s="484"/>
      <c r="F82" s="492"/>
      <c r="G82" s="485"/>
      <c r="H82" s="487"/>
      <c r="I82" s="485"/>
      <c r="J82" s="485"/>
      <c r="K82" s="485"/>
      <c r="L82" s="485"/>
      <c r="M82" s="485"/>
    </row>
    <row r="83" spans="1:13" ht="34.5">
      <c r="A83" s="419">
        <v>26</v>
      </c>
      <c r="B83" s="420" t="s">
        <v>425</v>
      </c>
      <c r="C83" s="419">
        <v>1</v>
      </c>
      <c r="D83" s="421"/>
      <c r="E83" s="484"/>
      <c r="F83" s="431" t="s">
        <v>426</v>
      </c>
      <c r="G83" s="485"/>
      <c r="H83" s="487"/>
      <c r="I83" s="485"/>
      <c r="J83" s="485"/>
      <c r="K83" s="485"/>
      <c r="L83" s="485"/>
      <c r="M83" s="485"/>
    </row>
    <row r="84" spans="1:13" ht="34.5">
      <c r="A84" s="419">
        <v>27</v>
      </c>
      <c r="B84" s="420" t="s">
        <v>427</v>
      </c>
      <c r="C84" s="419">
        <v>1</v>
      </c>
      <c r="D84" s="421"/>
      <c r="E84" s="484"/>
      <c r="F84" s="431" t="s">
        <v>426</v>
      </c>
      <c r="G84" s="485"/>
      <c r="H84" s="487"/>
      <c r="I84" s="485"/>
      <c r="J84" s="485"/>
      <c r="K84" s="485"/>
      <c r="L84" s="485"/>
      <c r="M84" s="485"/>
    </row>
    <row r="85" spans="1:13">
      <c r="A85" s="419"/>
      <c r="B85" s="491" t="s">
        <v>428</v>
      </c>
      <c r="C85" s="419"/>
      <c r="D85" s="421"/>
      <c r="E85" s="484"/>
      <c r="F85" s="492"/>
      <c r="G85" s="485"/>
      <c r="H85" s="487"/>
      <c r="I85" s="485"/>
      <c r="J85" s="485"/>
      <c r="K85" s="485"/>
      <c r="L85" s="485"/>
      <c r="M85" s="485"/>
    </row>
    <row r="86" spans="1:13" ht="34.5">
      <c r="A86" s="419">
        <v>28</v>
      </c>
      <c r="B86" s="420" t="s">
        <v>429</v>
      </c>
      <c r="C86" s="419">
        <v>0.5</v>
      </c>
      <c r="D86" s="421"/>
      <c r="E86" s="484"/>
      <c r="F86" s="431" t="s">
        <v>426</v>
      </c>
      <c r="G86" s="485"/>
      <c r="H86" s="487"/>
      <c r="I86" s="485"/>
      <c r="J86" s="485"/>
      <c r="K86" s="485"/>
      <c r="L86" s="485"/>
      <c r="M86" s="485"/>
    </row>
    <row r="87" spans="1:13" ht="34.5">
      <c r="A87" s="419">
        <v>29</v>
      </c>
      <c r="B87" s="420" t="s">
        <v>427</v>
      </c>
      <c r="C87" s="419">
        <v>0.5</v>
      </c>
      <c r="D87" s="421"/>
      <c r="E87" s="484"/>
      <c r="F87" s="431" t="s">
        <v>426</v>
      </c>
      <c r="G87" s="485"/>
      <c r="H87" s="487"/>
      <c r="I87" s="485"/>
      <c r="J87" s="485"/>
      <c r="K87" s="485"/>
      <c r="L87" s="485"/>
      <c r="M87" s="485"/>
    </row>
    <row r="88" spans="1:13" ht="34.5">
      <c r="A88" s="419"/>
      <c r="B88" s="491" t="s">
        <v>430</v>
      </c>
      <c r="C88" s="419"/>
      <c r="D88" s="421"/>
      <c r="E88" s="484"/>
      <c r="F88" s="492"/>
      <c r="G88" s="485"/>
      <c r="H88" s="487"/>
      <c r="I88" s="485"/>
      <c r="J88" s="485"/>
      <c r="K88" s="485"/>
      <c r="L88" s="485"/>
      <c r="M88" s="485"/>
    </row>
    <row r="89" spans="1:13" ht="34.5">
      <c r="A89" s="419">
        <v>30</v>
      </c>
      <c r="B89" s="420" t="s">
        <v>431</v>
      </c>
      <c r="C89" s="419">
        <v>1</v>
      </c>
      <c r="D89" s="421"/>
      <c r="E89" s="484"/>
      <c r="F89" s="492">
        <v>213089</v>
      </c>
      <c r="G89" s="485"/>
      <c r="H89" s="487"/>
      <c r="I89" s="485"/>
      <c r="J89" s="485"/>
      <c r="K89" s="485"/>
      <c r="L89" s="485"/>
      <c r="M89" s="485"/>
    </row>
    <row r="90" spans="1:13" ht="34.5">
      <c r="A90" s="419">
        <v>31</v>
      </c>
      <c r="B90" s="420" t="s">
        <v>421</v>
      </c>
      <c r="C90" s="419">
        <v>1</v>
      </c>
      <c r="D90" s="421"/>
      <c r="E90" s="484"/>
      <c r="F90" s="492">
        <v>110451</v>
      </c>
      <c r="G90" s="485"/>
      <c r="H90" s="487"/>
      <c r="I90" s="485"/>
      <c r="J90" s="485"/>
      <c r="K90" s="485"/>
      <c r="L90" s="485"/>
      <c r="M90" s="485"/>
    </row>
    <row r="91" spans="1:13">
      <c r="A91" s="419"/>
      <c r="B91" s="491" t="s">
        <v>432</v>
      </c>
      <c r="C91" s="419"/>
      <c r="D91" s="421"/>
      <c r="E91" s="484"/>
      <c r="F91" s="492"/>
      <c r="G91" s="485"/>
      <c r="H91" s="487"/>
      <c r="I91" s="485"/>
      <c r="J91" s="485"/>
      <c r="K91" s="485"/>
      <c r="L91" s="485"/>
      <c r="M91" s="485"/>
    </row>
    <row r="92" spans="1:13" ht="34.5">
      <c r="A92" s="419">
        <v>32</v>
      </c>
      <c r="B92" s="420" t="s">
        <v>433</v>
      </c>
      <c r="C92" s="419">
        <v>1</v>
      </c>
      <c r="D92" s="421"/>
      <c r="E92" s="484"/>
      <c r="F92" s="492">
        <v>213089</v>
      </c>
      <c r="G92" s="485"/>
      <c r="H92" s="487"/>
      <c r="I92" s="485"/>
      <c r="J92" s="485"/>
      <c r="K92" s="485"/>
      <c r="L92" s="485"/>
      <c r="M92" s="485"/>
    </row>
    <row r="93" spans="1:13" ht="34.5">
      <c r="A93" s="419">
        <v>33</v>
      </c>
      <c r="B93" s="420" t="s">
        <v>434</v>
      </c>
      <c r="C93" s="419">
        <v>1</v>
      </c>
      <c r="D93" s="421"/>
      <c r="E93" s="484"/>
      <c r="F93" s="492">
        <v>110451</v>
      </c>
      <c r="G93" s="485"/>
      <c r="H93" s="487"/>
      <c r="I93" s="485"/>
      <c r="J93" s="485"/>
      <c r="K93" s="485"/>
      <c r="L93" s="485"/>
      <c r="M93" s="485"/>
    </row>
    <row r="94" spans="1:13">
      <c r="A94" s="419"/>
      <c r="B94" s="491" t="s">
        <v>435</v>
      </c>
      <c r="C94" s="419"/>
      <c r="D94" s="421"/>
      <c r="E94" s="484"/>
      <c r="F94" s="492"/>
      <c r="G94" s="485"/>
      <c r="H94" s="487"/>
      <c r="I94" s="485"/>
      <c r="J94" s="485"/>
      <c r="K94" s="485"/>
      <c r="L94" s="485"/>
      <c r="M94" s="485"/>
    </row>
    <row r="95" spans="1:13" ht="34.5">
      <c r="A95" s="419">
        <v>34</v>
      </c>
      <c r="B95" s="420" t="s">
        <v>436</v>
      </c>
      <c r="C95" s="419">
        <v>1</v>
      </c>
      <c r="D95" s="421"/>
      <c r="E95" s="484"/>
      <c r="F95" s="492">
        <v>213089</v>
      </c>
      <c r="G95" s="485"/>
      <c r="H95" s="487"/>
      <c r="I95" s="485"/>
      <c r="J95" s="485"/>
      <c r="K95" s="485"/>
      <c r="L95" s="485"/>
      <c r="M95" s="485"/>
    </row>
    <row r="96" spans="1:13" ht="34.5">
      <c r="A96" s="419">
        <v>35</v>
      </c>
      <c r="B96" s="420" t="s">
        <v>421</v>
      </c>
      <c r="C96" s="419">
        <v>1</v>
      </c>
      <c r="D96" s="421"/>
      <c r="E96" s="484"/>
      <c r="F96" s="492">
        <v>110451</v>
      </c>
      <c r="G96" s="485"/>
      <c r="H96" s="487"/>
      <c r="I96" s="485"/>
      <c r="J96" s="485"/>
      <c r="K96" s="485"/>
      <c r="L96" s="485"/>
      <c r="M96" s="485"/>
    </row>
    <row r="97" spans="1:13">
      <c r="A97" s="419"/>
      <c r="B97" s="491" t="s">
        <v>437</v>
      </c>
      <c r="C97" s="419"/>
      <c r="D97" s="421"/>
      <c r="E97" s="484"/>
      <c r="F97" s="492"/>
      <c r="G97" s="485"/>
      <c r="H97" s="487"/>
      <c r="I97" s="485"/>
      <c r="J97" s="485"/>
      <c r="K97" s="485"/>
      <c r="L97" s="485"/>
      <c r="M97" s="485"/>
    </row>
    <row r="98" spans="1:13">
      <c r="A98" s="419">
        <v>36</v>
      </c>
      <c r="B98" s="420" t="s">
        <v>438</v>
      </c>
      <c r="C98" s="419">
        <v>1</v>
      </c>
      <c r="D98" s="421"/>
      <c r="E98" s="484"/>
      <c r="F98" s="492">
        <v>259290</v>
      </c>
      <c r="G98" s="485"/>
      <c r="H98" s="487"/>
      <c r="I98" s="485"/>
      <c r="J98" s="485"/>
      <c r="K98" s="485"/>
      <c r="L98" s="485"/>
      <c r="M98" s="485"/>
    </row>
    <row r="99" spans="1:13">
      <c r="A99" s="419">
        <v>37</v>
      </c>
      <c r="B99" s="420" t="s">
        <v>427</v>
      </c>
      <c r="C99" s="419">
        <v>1</v>
      </c>
      <c r="D99" s="421"/>
      <c r="E99" s="484"/>
      <c r="F99" s="492">
        <v>132403</v>
      </c>
      <c r="G99" s="485"/>
      <c r="H99" s="487"/>
      <c r="I99" s="485"/>
      <c r="J99" s="485"/>
      <c r="K99" s="485"/>
      <c r="L99" s="485"/>
      <c r="M99" s="485"/>
    </row>
    <row r="100" spans="1:13">
      <c r="A100" s="419"/>
      <c r="B100" s="491" t="s">
        <v>439</v>
      </c>
      <c r="C100" s="419"/>
      <c r="D100" s="421"/>
      <c r="E100" s="484"/>
      <c r="F100" s="492"/>
      <c r="G100" s="485"/>
      <c r="H100" s="487"/>
      <c r="I100" s="485"/>
      <c r="J100" s="485"/>
      <c r="K100" s="485"/>
      <c r="L100" s="485"/>
      <c r="M100" s="485"/>
    </row>
    <row r="101" spans="1:13">
      <c r="A101" s="419">
        <v>38</v>
      </c>
      <c r="B101" s="420" t="s">
        <v>440</v>
      </c>
      <c r="C101" s="419">
        <v>0.5</v>
      </c>
      <c r="D101" s="421"/>
      <c r="E101" s="484"/>
      <c r="F101" s="492">
        <v>117839</v>
      </c>
      <c r="G101" s="485"/>
      <c r="H101" s="487"/>
      <c r="I101" s="485"/>
      <c r="J101" s="485"/>
      <c r="K101" s="485"/>
      <c r="L101" s="485"/>
      <c r="M101" s="485"/>
    </row>
    <row r="102" spans="1:13">
      <c r="A102" s="419">
        <v>39</v>
      </c>
      <c r="B102" s="420" t="s">
        <v>427</v>
      </c>
      <c r="C102" s="419">
        <v>0.5</v>
      </c>
      <c r="D102" s="421"/>
      <c r="E102" s="484"/>
      <c r="F102" s="492">
        <v>60188</v>
      </c>
      <c r="G102" s="485"/>
      <c r="H102" s="487"/>
      <c r="I102" s="485"/>
      <c r="J102" s="485"/>
      <c r="K102" s="485"/>
      <c r="L102" s="485"/>
      <c r="M102" s="485"/>
    </row>
    <row r="103" spans="1:13">
      <c r="A103" s="419"/>
      <c r="B103" s="491" t="s">
        <v>441</v>
      </c>
      <c r="C103" s="419"/>
      <c r="D103" s="421"/>
      <c r="E103" s="484"/>
      <c r="F103" s="492"/>
      <c r="G103" s="485"/>
      <c r="H103" s="487"/>
      <c r="I103" s="485"/>
      <c r="J103" s="485"/>
      <c r="K103" s="485"/>
      <c r="L103" s="485"/>
      <c r="M103" s="485"/>
    </row>
    <row r="104" spans="1:13">
      <c r="A104" s="419">
        <v>40</v>
      </c>
      <c r="B104" s="420" t="s">
        <v>442</v>
      </c>
      <c r="C104" s="419">
        <v>0.5</v>
      </c>
      <c r="D104" s="421"/>
      <c r="E104" s="484"/>
      <c r="F104" s="492">
        <v>117839</v>
      </c>
      <c r="G104" s="485"/>
      <c r="H104" s="487"/>
      <c r="I104" s="485"/>
      <c r="J104" s="485"/>
      <c r="K104" s="485"/>
      <c r="L104" s="485"/>
      <c r="M104" s="485"/>
    </row>
    <row r="105" spans="1:13">
      <c r="A105" s="419">
        <v>41</v>
      </c>
      <c r="B105" s="420" t="s">
        <v>427</v>
      </c>
      <c r="C105" s="419">
        <v>0.5</v>
      </c>
      <c r="D105" s="421"/>
      <c r="E105" s="484"/>
      <c r="F105" s="492">
        <v>60188</v>
      </c>
      <c r="G105" s="485"/>
      <c r="H105" s="487"/>
      <c r="I105" s="485"/>
      <c r="J105" s="485"/>
      <c r="K105" s="485"/>
      <c r="L105" s="485"/>
      <c r="M105" s="485"/>
    </row>
    <row r="106" spans="1:13" ht="34.5">
      <c r="A106" s="419"/>
      <c r="B106" s="491" t="s">
        <v>443</v>
      </c>
      <c r="C106" s="419"/>
      <c r="D106" s="421"/>
      <c r="E106" s="484"/>
      <c r="F106" s="492"/>
      <c r="G106" s="485"/>
      <c r="H106" s="487"/>
      <c r="I106" s="485"/>
      <c r="J106" s="485"/>
      <c r="K106" s="485"/>
      <c r="L106" s="485"/>
      <c r="M106" s="485"/>
    </row>
    <row r="107" spans="1:13">
      <c r="A107" s="419">
        <v>42</v>
      </c>
      <c r="B107" s="420" t="s">
        <v>444</v>
      </c>
      <c r="C107" s="419">
        <v>0.75</v>
      </c>
      <c r="D107" s="421"/>
      <c r="E107" s="484"/>
      <c r="F107" s="492">
        <v>153202</v>
      </c>
      <c r="G107" s="485"/>
      <c r="H107" s="487"/>
      <c r="I107" s="485"/>
      <c r="J107" s="485"/>
      <c r="K107" s="485"/>
      <c r="L107" s="485"/>
      <c r="M107" s="485"/>
    </row>
    <row r="108" spans="1:13">
      <c r="A108" s="419">
        <v>43</v>
      </c>
      <c r="B108" s="420" t="s">
        <v>427</v>
      </c>
      <c r="C108" s="419">
        <v>0.75</v>
      </c>
      <c r="D108" s="421"/>
      <c r="E108" s="484"/>
      <c r="F108" s="492">
        <v>78228</v>
      </c>
      <c r="G108" s="485"/>
      <c r="H108" s="487"/>
      <c r="I108" s="485"/>
      <c r="J108" s="485"/>
      <c r="K108" s="485"/>
      <c r="L108" s="485"/>
      <c r="M108" s="485"/>
    </row>
    <row r="109" spans="1:13">
      <c r="A109" s="419"/>
      <c r="B109" s="491" t="s">
        <v>445</v>
      </c>
      <c r="C109" s="419"/>
      <c r="D109" s="421"/>
      <c r="E109" s="484"/>
      <c r="F109" s="492"/>
      <c r="G109" s="485"/>
      <c r="H109" s="487"/>
      <c r="I109" s="485"/>
      <c r="J109" s="485"/>
      <c r="K109" s="485"/>
      <c r="L109" s="485"/>
      <c r="M109" s="485"/>
    </row>
    <row r="110" spans="1:13" ht="34.5">
      <c r="A110" s="419">
        <v>44</v>
      </c>
      <c r="B110" s="420" t="s">
        <v>446</v>
      </c>
      <c r="C110" s="419">
        <v>1</v>
      </c>
      <c r="D110" s="422">
        <v>0</v>
      </c>
      <c r="E110" s="484"/>
      <c r="F110" s="431" t="s">
        <v>426</v>
      </c>
      <c r="G110" s="485"/>
      <c r="H110" s="487"/>
      <c r="I110" s="485"/>
      <c r="J110" s="485"/>
      <c r="K110" s="485"/>
      <c r="L110" s="485"/>
      <c r="M110" s="485"/>
    </row>
    <row r="111" spans="1:13" ht="34.5">
      <c r="A111" s="419">
        <v>45</v>
      </c>
      <c r="B111" s="420" t="s">
        <v>427</v>
      </c>
      <c r="C111" s="419">
        <v>1</v>
      </c>
      <c r="D111" s="422">
        <v>0</v>
      </c>
      <c r="E111" s="484"/>
      <c r="F111" s="431" t="s">
        <v>426</v>
      </c>
      <c r="G111" s="485"/>
      <c r="H111" s="487"/>
      <c r="I111" s="485"/>
      <c r="J111" s="485"/>
      <c r="K111" s="485"/>
      <c r="L111" s="485"/>
      <c r="M111" s="485"/>
    </row>
    <row r="112" spans="1:13" s="512" customFormat="1">
      <c r="A112" s="481"/>
      <c r="B112" s="482" t="s">
        <v>417</v>
      </c>
      <c r="C112" s="481">
        <f>SUM(C77:C111)</f>
        <v>20.5</v>
      </c>
      <c r="D112" s="534"/>
      <c r="E112" s="483"/>
      <c r="F112" s="432">
        <f>SUM(F77+F78+F80+F81+F89+F90+F92+F93+F95+F96+F98+F99+F101+F102+F104+F105+F107+F108)</f>
        <v>2596877</v>
      </c>
      <c r="G112" s="485"/>
      <c r="H112" s="487"/>
      <c r="I112" s="485"/>
      <c r="J112" s="485"/>
      <c r="K112" s="485"/>
      <c r="L112" s="485"/>
      <c r="M112" s="485"/>
    </row>
    <row r="113" spans="1:13" ht="34.5">
      <c r="A113" s="419"/>
      <c r="B113" s="491" t="s">
        <v>371</v>
      </c>
      <c r="C113" s="419"/>
      <c r="D113" s="421"/>
      <c r="E113" s="484"/>
      <c r="F113" s="492"/>
      <c r="G113" s="485"/>
      <c r="H113" s="487"/>
      <c r="I113" s="485"/>
      <c r="J113" s="485"/>
      <c r="K113" s="485"/>
      <c r="L113" s="485"/>
      <c r="M113" s="485"/>
    </row>
    <row r="114" spans="1:13">
      <c r="A114" s="419">
        <v>46</v>
      </c>
      <c r="B114" s="420" t="s">
        <v>447</v>
      </c>
      <c r="C114" s="419">
        <v>1</v>
      </c>
      <c r="D114" s="422">
        <v>290000</v>
      </c>
      <c r="E114" s="484"/>
      <c r="F114" s="478">
        <f t="shared" ref="F114:F118" si="1">C114*D114</f>
        <v>290000</v>
      </c>
      <c r="G114" s="485"/>
      <c r="H114" s="487"/>
      <c r="I114" s="485"/>
      <c r="J114" s="485"/>
      <c r="K114" s="485"/>
      <c r="L114" s="485"/>
      <c r="M114" s="485"/>
    </row>
    <row r="115" spans="1:13">
      <c r="A115" s="419">
        <v>47</v>
      </c>
      <c r="B115" s="420" t="s">
        <v>448</v>
      </c>
      <c r="C115" s="419">
        <v>1</v>
      </c>
      <c r="D115" s="422">
        <v>115000</v>
      </c>
      <c r="E115" s="484"/>
      <c r="F115" s="478">
        <f t="shared" si="1"/>
        <v>115000</v>
      </c>
      <c r="G115" s="485"/>
      <c r="H115" s="487"/>
      <c r="I115" s="485"/>
      <c r="J115" s="485"/>
      <c r="K115" s="485"/>
      <c r="L115" s="485"/>
      <c r="M115" s="485"/>
    </row>
    <row r="116" spans="1:13">
      <c r="A116" s="419"/>
      <c r="B116" s="482" t="s">
        <v>417</v>
      </c>
      <c r="C116" s="419">
        <f>SUM(C114:C115)</f>
        <v>2</v>
      </c>
      <c r="D116" s="422"/>
      <c r="E116" s="484"/>
      <c r="F116" s="478">
        <f>SUM(F114:F115)</f>
        <v>405000</v>
      </c>
      <c r="G116" s="485"/>
      <c r="H116" s="487"/>
      <c r="I116" s="485"/>
      <c r="J116" s="485"/>
      <c r="K116" s="485"/>
      <c r="L116" s="485"/>
      <c r="M116" s="485"/>
    </row>
    <row r="117" spans="1:13">
      <c r="A117" s="419"/>
      <c r="B117" s="491" t="s">
        <v>372</v>
      </c>
      <c r="C117" s="419"/>
      <c r="D117" s="421"/>
      <c r="E117" s="484"/>
      <c r="F117" s="492"/>
      <c r="G117" s="485"/>
      <c r="H117" s="487"/>
      <c r="I117" s="485"/>
      <c r="J117" s="485"/>
      <c r="K117" s="485"/>
      <c r="L117" s="485"/>
      <c r="M117" s="485"/>
    </row>
    <row r="118" spans="1:13" ht="34.5">
      <c r="A118" s="419">
        <v>48</v>
      </c>
      <c r="B118" s="420" t="s">
        <v>449</v>
      </c>
      <c r="C118" s="423">
        <v>1</v>
      </c>
      <c r="D118" s="424">
        <v>109200</v>
      </c>
      <c r="E118" s="484"/>
      <c r="F118" s="478">
        <f t="shared" si="1"/>
        <v>109200</v>
      </c>
      <c r="G118" s="485"/>
      <c r="H118" s="487"/>
      <c r="I118" s="485"/>
      <c r="J118" s="485"/>
      <c r="K118" s="485"/>
      <c r="L118" s="485"/>
      <c r="M118" s="485"/>
    </row>
    <row r="119" spans="1:13" ht="17.25" customHeight="1">
      <c r="A119" s="574">
        <v>49</v>
      </c>
      <c r="B119" s="576" t="s">
        <v>450</v>
      </c>
      <c r="C119" s="574">
        <v>5.5</v>
      </c>
      <c r="D119" s="578"/>
      <c r="E119" s="580"/>
      <c r="F119" s="568">
        <f>SUM(C119*104000)</f>
        <v>572000</v>
      </c>
      <c r="G119" s="485"/>
      <c r="H119" s="487"/>
      <c r="I119" s="485"/>
      <c r="J119" s="485"/>
      <c r="K119" s="485"/>
      <c r="L119" s="485"/>
      <c r="M119" s="485"/>
    </row>
    <row r="120" spans="1:13" ht="17.25" customHeight="1">
      <c r="A120" s="575"/>
      <c r="B120" s="577"/>
      <c r="C120" s="575"/>
      <c r="D120" s="579"/>
      <c r="E120" s="581"/>
      <c r="F120" s="569"/>
      <c r="G120" s="485"/>
      <c r="H120" s="487"/>
      <c r="I120" s="485"/>
      <c r="J120" s="485"/>
      <c r="K120" s="485"/>
      <c r="L120" s="485"/>
      <c r="M120" s="485"/>
    </row>
    <row r="121" spans="1:13" ht="17.25" customHeight="1">
      <c r="A121" s="574">
        <v>50</v>
      </c>
      <c r="B121" s="576" t="s">
        <v>451</v>
      </c>
      <c r="C121" s="574">
        <v>6.5</v>
      </c>
      <c r="D121" s="578"/>
      <c r="E121" s="580"/>
      <c r="F121" s="568">
        <f>SUM(C121*104000)</f>
        <v>676000</v>
      </c>
      <c r="G121" s="485"/>
      <c r="H121" s="487"/>
      <c r="I121" s="485"/>
      <c r="J121" s="485"/>
      <c r="K121" s="485"/>
      <c r="L121" s="485"/>
      <c r="M121" s="485"/>
    </row>
    <row r="122" spans="1:13" ht="18" customHeight="1">
      <c r="A122" s="575"/>
      <c r="B122" s="577"/>
      <c r="C122" s="575"/>
      <c r="D122" s="579"/>
      <c r="E122" s="581"/>
      <c r="F122" s="569"/>
      <c r="G122" s="485"/>
      <c r="H122" s="487"/>
      <c r="I122" s="485"/>
      <c r="J122" s="485"/>
      <c r="K122" s="485"/>
      <c r="L122" s="485"/>
      <c r="M122" s="485"/>
    </row>
    <row r="123" spans="1:13" s="512" customFormat="1" ht="18" customHeight="1">
      <c r="A123" s="497"/>
      <c r="B123" s="482" t="s">
        <v>417</v>
      </c>
      <c r="C123" s="497">
        <f>SUM(C118:C122)</f>
        <v>13</v>
      </c>
      <c r="D123" s="534"/>
      <c r="E123" s="483"/>
      <c r="F123" s="535">
        <f>SUM(F118:F122)</f>
        <v>1357200</v>
      </c>
      <c r="G123" s="485"/>
      <c r="H123" s="487"/>
      <c r="I123" s="485"/>
      <c r="J123" s="485"/>
      <c r="K123" s="485"/>
      <c r="L123" s="485"/>
      <c r="M123" s="485"/>
    </row>
    <row r="124" spans="1:13" ht="36" customHeight="1">
      <c r="A124" s="426"/>
      <c r="B124" s="498" t="s">
        <v>373</v>
      </c>
      <c r="C124" s="426"/>
      <c r="D124" s="422"/>
      <c r="E124" s="484"/>
      <c r="F124" s="496"/>
      <c r="G124" s="485"/>
      <c r="H124" s="487"/>
      <c r="I124" s="485"/>
      <c r="J124" s="485"/>
      <c r="K124" s="485"/>
      <c r="L124" s="485"/>
      <c r="M124" s="485"/>
    </row>
    <row r="125" spans="1:13" ht="18" customHeight="1">
      <c r="A125" s="426"/>
      <c r="B125" s="498" t="s">
        <v>452</v>
      </c>
      <c r="C125" s="426"/>
      <c r="D125" s="422"/>
      <c r="E125" s="484"/>
      <c r="F125" s="496"/>
      <c r="G125" s="485"/>
      <c r="H125" s="487"/>
      <c r="I125" s="485"/>
      <c r="J125" s="485"/>
      <c r="K125" s="485"/>
      <c r="L125" s="485"/>
      <c r="M125" s="485"/>
    </row>
    <row r="126" spans="1:13" ht="30" customHeight="1">
      <c r="A126" s="426">
        <v>51</v>
      </c>
      <c r="B126" s="288" t="s">
        <v>453</v>
      </c>
      <c r="C126" s="423">
        <v>1</v>
      </c>
      <c r="D126" s="423">
        <v>290000</v>
      </c>
      <c r="E126" s="484"/>
      <c r="F126" s="478">
        <f t="shared" ref="F126:F131" si="2">C126*D126</f>
        <v>290000</v>
      </c>
      <c r="G126" s="485"/>
      <c r="H126" s="487"/>
      <c r="I126" s="485"/>
      <c r="J126" s="485"/>
      <c r="K126" s="485"/>
      <c r="L126" s="485"/>
      <c r="M126" s="485"/>
    </row>
    <row r="127" spans="1:13" ht="18" customHeight="1">
      <c r="A127" s="426">
        <v>52</v>
      </c>
      <c r="B127" s="420" t="s">
        <v>454</v>
      </c>
      <c r="C127" s="419">
        <v>2</v>
      </c>
      <c r="D127" s="427">
        <v>200200</v>
      </c>
      <c r="E127" s="484">
        <v>97200</v>
      </c>
      <c r="F127" s="478">
        <f t="shared" si="2"/>
        <v>400400</v>
      </c>
      <c r="G127" s="485"/>
      <c r="H127" s="487"/>
      <c r="I127" s="485"/>
      <c r="J127" s="485"/>
      <c r="K127" s="485"/>
      <c r="L127" s="485"/>
      <c r="M127" s="485"/>
    </row>
    <row r="128" spans="1:13" ht="18" customHeight="1">
      <c r="A128" s="426">
        <v>53</v>
      </c>
      <c r="B128" s="420" t="s">
        <v>455</v>
      </c>
      <c r="C128" s="419">
        <v>4</v>
      </c>
      <c r="D128" s="427">
        <v>136500</v>
      </c>
      <c r="E128" s="484">
        <v>126000</v>
      </c>
      <c r="F128" s="478">
        <f t="shared" si="2"/>
        <v>546000</v>
      </c>
      <c r="G128" s="485"/>
      <c r="H128" s="487"/>
      <c r="I128" s="485"/>
      <c r="J128" s="485"/>
      <c r="K128" s="485"/>
      <c r="L128" s="485"/>
      <c r="M128" s="485"/>
    </row>
    <row r="129" spans="1:13" ht="18" customHeight="1">
      <c r="A129" s="426"/>
      <c r="B129" s="498" t="s">
        <v>456</v>
      </c>
      <c r="C129" s="426"/>
      <c r="D129" s="422"/>
      <c r="E129" s="484"/>
      <c r="F129" s="496"/>
      <c r="G129" s="485"/>
      <c r="H129" s="487"/>
      <c r="I129" s="485"/>
      <c r="J129" s="485"/>
      <c r="K129" s="485"/>
      <c r="L129" s="485"/>
      <c r="M129" s="485"/>
    </row>
    <row r="130" spans="1:13" ht="18" customHeight="1">
      <c r="A130" s="426">
        <v>54</v>
      </c>
      <c r="B130" s="420" t="s">
        <v>454</v>
      </c>
      <c r="C130" s="419">
        <v>1</v>
      </c>
      <c r="D130" s="427">
        <v>200200</v>
      </c>
      <c r="E130" s="484">
        <v>48600</v>
      </c>
      <c r="F130" s="478">
        <f t="shared" si="2"/>
        <v>200200</v>
      </c>
      <c r="G130" s="485"/>
      <c r="H130" s="487"/>
      <c r="I130" s="485"/>
      <c r="J130" s="485"/>
      <c r="K130" s="485"/>
      <c r="L130" s="485"/>
      <c r="M130" s="485"/>
    </row>
    <row r="131" spans="1:13" ht="18" customHeight="1">
      <c r="A131" s="426">
        <v>55</v>
      </c>
      <c r="B131" s="420" t="s">
        <v>455</v>
      </c>
      <c r="C131" s="419">
        <v>1</v>
      </c>
      <c r="D131" s="427">
        <v>136500</v>
      </c>
      <c r="E131" s="484">
        <v>31500</v>
      </c>
      <c r="F131" s="478">
        <f t="shared" si="2"/>
        <v>136500</v>
      </c>
      <c r="G131" s="485"/>
      <c r="H131" s="487"/>
      <c r="I131" s="485"/>
      <c r="J131" s="485"/>
      <c r="K131" s="485"/>
      <c r="L131" s="485"/>
      <c r="M131" s="485"/>
    </row>
    <row r="132" spans="1:13" ht="18" customHeight="1">
      <c r="A132" s="426"/>
      <c r="B132" s="498" t="s">
        <v>457</v>
      </c>
      <c r="C132" s="426"/>
      <c r="D132" s="422"/>
      <c r="E132" s="484"/>
      <c r="F132" s="496"/>
      <c r="G132" s="485"/>
      <c r="H132" s="487"/>
      <c r="I132" s="485"/>
      <c r="J132" s="485"/>
      <c r="K132" s="485"/>
      <c r="L132" s="485"/>
      <c r="M132" s="485"/>
    </row>
    <row r="133" spans="1:13" ht="18" customHeight="1">
      <c r="A133" s="426">
        <v>56</v>
      </c>
      <c r="B133" s="420" t="s">
        <v>458</v>
      </c>
      <c r="C133" s="419">
        <v>1.5</v>
      </c>
      <c r="D133" s="427">
        <v>200200</v>
      </c>
      <c r="E133" s="484">
        <v>72900</v>
      </c>
      <c r="F133" s="478">
        <f t="shared" ref="F133:F140" si="3">C133*D133</f>
        <v>300300</v>
      </c>
      <c r="G133" s="485"/>
      <c r="H133" s="487"/>
      <c r="I133" s="485"/>
      <c r="J133" s="485"/>
      <c r="K133" s="485"/>
      <c r="L133" s="485"/>
      <c r="M133" s="485"/>
    </row>
    <row r="134" spans="1:13" ht="18" customHeight="1">
      <c r="A134" s="426">
        <v>57</v>
      </c>
      <c r="B134" s="420" t="s">
        <v>459</v>
      </c>
      <c r="C134" s="419">
        <v>2</v>
      </c>
      <c r="D134" s="427">
        <v>136500</v>
      </c>
      <c r="E134" s="484">
        <v>63000</v>
      </c>
      <c r="F134" s="478">
        <f t="shared" si="3"/>
        <v>273000</v>
      </c>
      <c r="G134" s="485"/>
      <c r="H134" s="487"/>
      <c r="I134" s="485"/>
      <c r="J134" s="485"/>
      <c r="K134" s="485"/>
      <c r="L134" s="485"/>
      <c r="M134" s="485"/>
    </row>
    <row r="135" spans="1:13" ht="34.5" customHeight="1">
      <c r="A135" s="426"/>
      <c r="B135" s="498" t="s">
        <v>460</v>
      </c>
      <c r="C135" s="426"/>
      <c r="D135" s="422"/>
      <c r="E135" s="484"/>
      <c r="F135" s="496"/>
      <c r="G135" s="485"/>
      <c r="H135" s="487"/>
      <c r="I135" s="485"/>
      <c r="J135" s="485"/>
      <c r="K135" s="485"/>
      <c r="L135" s="485"/>
      <c r="M135" s="485"/>
    </row>
    <row r="136" spans="1:13" ht="18" customHeight="1">
      <c r="A136" s="426">
        <v>58</v>
      </c>
      <c r="B136" s="420" t="s">
        <v>461</v>
      </c>
      <c r="C136" s="419">
        <v>1</v>
      </c>
      <c r="D136" s="427">
        <v>154000</v>
      </c>
      <c r="E136" s="484"/>
      <c r="F136" s="478">
        <f t="shared" si="3"/>
        <v>154000</v>
      </c>
      <c r="G136" s="485"/>
      <c r="H136" s="487"/>
      <c r="I136" s="485"/>
      <c r="J136" s="485"/>
      <c r="K136" s="485"/>
      <c r="L136" s="485"/>
      <c r="M136" s="485"/>
    </row>
    <row r="137" spans="1:13" ht="18" customHeight="1">
      <c r="A137" s="426">
        <v>59</v>
      </c>
      <c r="B137" s="420" t="s">
        <v>462</v>
      </c>
      <c r="C137" s="419">
        <v>1</v>
      </c>
      <c r="D137" s="427">
        <v>136500</v>
      </c>
      <c r="E137" s="484"/>
      <c r="F137" s="478">
        <f t="shared" si="3"/>
        <v>136500</v>
      </c>
      <c r="G137" s="485"/>
      <c r="H137" s="487"/>
      <c r="I137" s="485"/>
      <c r="J137" s="485"/>
      <c r="K137" s="485"/>
      <c r="L137" s="485"/>
      <c r="M137" s="485"/>
    </row>
    <row r="138" spans="1:13" ht="42.75" customHeight="1">
      <c r="A138" s="426"/>
      <c r="B138" s="498" t="s">
        <v>463</v>
      </c>
      <c r="C138" s="426"/>
      <c r="D138" s="422"/>
      <c r="E138" s="484"/>
      <c r="F138" s="496"/>
      <c r="G138" s="485"/>
      <c r="H138" s="487"/>
      <c r="I138" s="485"/>
      <c r="J138" s="485"/>
      <c r="K138" s="485"/>
      <c r="L138" s="485"/>
      <c r="M138" s="485"/>
    </row>
    <row r="139" spans="1:13" ht="18" customHeight="1">
      <c r="A139" s="426">
        <v>60</v>
      </c>
      <c r="B139" s="420" t="s">
        <v>464</v>
      </c>
      <c r="C139" s="419">
        <v>2</v>
      </c>
      <c r="D139" s="427">
        <v>154000</v>
      </c>
      <c r="E139" s="484"/>
      <c r="F139" s="478">
        <f t="shared" si="3"/>
        <v>308000</v>
      </c>
      <c r="G139" s="485"/>
      <c r="H139" s="487"/>
      <c r="I139" s="485"/>
      <c r="J139" s="485"/>
      <c r="K139" s="485"/>
      <c r="L139" s="485"/>
      <c r="M139" s="485"/>
    </row>
    <row r="140" spans="1:13" ht="42" customHeight="1">
      <c r="A140" s="426">
        <v>61</v>
      </c>
      <c r="B140" s="420" t="s">
        <v>465</v>
      </c>
      <c r="C140" s="419">
        <v>2</v>
      </c>
      <c r="D140" s="427">
        <v>105000</v>
      </c>
      <c r="E140" s="484"/>
      <c r="F140" s="478">
        <f t="shared" si="3"/>
        <v>210000</v>
      </c>
      <c r="G140" s="485"/>
      <c r="H140" s="487"/>
      <c r="I140" s="485"/>
      <c r="J140" s="485"/>
      <c r="K140" s="485"/>
      <c r="L140" s="485"/>
      <c r="M140" s="485"/>
    </row>
    <row r="141" spans="1:13" ht="18" customHeight="1">
      <c r="A141" s="426"/>
      <c r="B141" s="482" t="s">
        <v>417</v>
      </c>
      <c r="C141" s="426">
        <f>SUM(C126:C140)</f>
        <v>18.5</v>
      </c>
      <c r="D141" s="427"/>
      <c r="E141" s="484"/>
      <c r="F141" s="499">
        <f>SUM(F126:F140)</f>
        <v>2954900</v>
      </c>
      <c r="G141" s="485"/>
      <c r="H141" s="487"/>
      <c r="I141" s="485"/>
      <c r="J141" s="485"/>
      <c r="K141" s="485"/>
      <c r="L141" s="485"/>
      <c r="M141" s="485"/>
    </row>
    <row r="142" spans="1:13" ht="39.75" customHeight="1">
      <c r="A142" s="426"/>
      <c r="B142" s="500" t="s">
        <v>380</v>
      </c>
      <c r="C142" s="426"/>
      <c r="D142" s="427"/>
      <c r="E142" s="484"/>
      <c r="F142" s="499"/>
      <c r="G142" s="485"/>
      <c r="H142" s="487"/>
      <c r="I142" s="485"/>
      <c r="J142" s="485"/>
      <c r="K142" s="485"/>
      <c r="L142" s="485"/>
      <c r="M142" s="485"/>
    </row>
    <row r="143" spans="1:13" ht="18" customHeight="1">
      <c r="A143" s="426"/>
      <c r="B143" s="501" t="s">
        <v>466</v>
      </c>
      <c r="C143" s="426"/>
      <c r="D143" s="427"/>
      <c r="E143" s="484"/>
      <c r="F143" s="499"/>
      <c r="G143" s="485"/>
      <c r="H143" s="487"/>
      <c r="I143" s="485"/>
      <c r="J143" s="485"/>
      <c r="K143" s="485"/>
      <c r="L143" s="485"/>
      <c r="M143" s="485"/>
    </row>
    <row r="144" spans="1:13" ht="18" customHeight="1">
      <c r="A144" s="426">
        <v>64</v>
      </c>
      <c r="B144" s="420" t="s">
        <v>467</v>
      </c>
      <c r="C144" s="419">
        <v>0.5</v>
      </c>
      <c r="D144" s="427">
        <v>162500</v>
      </c>
      <c r="E144" s="484">
        <v>18750</v>
      </c>
      <c r="F144" s="478">
        <f t="shared" ref="F144:F145" si="4">C144*D144</f>
        <v>81250</v>
      </c>
      <c r="G144" s="485"/>
      <c r="H144" s="487"/>
      <c r="I144" s="485"/>
      <c r="J144" s="485"/>
      <c r="K144" s="485"/>
      <c r="L144" s="485"/>
      <c r="M144" s="485"/>
    </row>
    <row r="145" spans="1:13" ht="18" customHeight="1">
      <c r="A145" s="426">
        <v>65</v>
      </c>
      <c r="B145" s="420" t="s">
        <v>427</v>
      </c>
      <c r="C145" s="419">
        <v>0.5</v>
      </c>
      <c r="D145" s="427">
        <v>135200</v>
      </c>
      <c r="E145" s="484">
        <v>15600</v>
      </c>
      <c r="F145" s="478">
        <f t="shared" si="4"/>
        <v>67600</v>
      </c>
      <c r="G145" s="485"/>
      <c r="H145" s="487"/>
      <c r="I145" s="485"/>
      <c r="J145" s="485"/>
      <c r="K145" s="485"/>
      <c r="L145" s="485"/>
      <c r="M145" s="485"/>
    </row>
    <row r="146" spans="1:13" ht="18" customHeight="1">
      <c r="A146" s="426"/>
      <c r="B146" s="500" t="s">
        <v>468</v>
      </c>
      <c r="C146" s="426"/>
      <c r="D146" s="427"/>
      <c r="E146" s="484"/>
      <c r="F146" s="499"/>
      <c r="G146" s="485"/>
      <c r="H146" s="487"/>
      <c r="I146" s="485"/>
      <c r="J146" s="485"/>
      <c r="K146" s="485"/>
      <c r="L146" s="485"/>
      <c r="M146" s="485"/>
    </row>
    <row r="147" spans="1:13" ht="18" customHeight="1">
      <c r="A147" s="426">
        <v>66</v>
      </c>
      <c r="B147" s="420" t="s">
        <v>469</v>
      </c>
      <c r="C147" s="419">
        <v>1</v>
      </c>
      <c r="D147" s="422">
        <v>0</v>
      </c>
      <c r="E147" s="484"/>
      <c r="F147" s="431" t="s">
        <v>426</v>
      </c>
      <c r="G147" s="485"/>
      <c r="H147" s="487"/>
      <c r="I147" s="485"/>
      <c r="J147" s="485"/>
      <c r="K147" s="485"/>
      <c r="L147" s="485"/>
      <c r="M147" s="485"/>
    </row>
    <row r="148" spans="1:13" ht="18" customHeight="1">
      <c r="A148" s="426">
        <v>67</v>
      </c>
      <c r="B148" s="420" t="s">
        <v>427</v>
      </c>
      <c r="C148" s="419">
        <v>1</v>
      </c>
      <c r="D148" s="422">
        <v>0</v>
      </c>
      <c r="E148" s="484"/>
      <c r="F148" s="431" t="s">
        <v>426</v>
      </c>
      <c r="G148" s="485"/>
      <c r="H148" s="487"/>
      <c r="I148" s="485"/>
      <c r="J148" s="485"/>
      <c r="K148" s="485"/>
      <c r="L148" s="485"/>
      <c r="M148" s="485"/>
    </row>
    <row r="149" spans="1:13" ht="18" customHeight="1">
      <c r="A149" s="426"/>
      <c r="B149" s="498" t="s">
        <v>470</v>
      </c>
      <c r="C149" s="426"/>
      <c r="D149" s="422"/>
      <c r="E149" s="484"/>
      <c r="F149" s="496"/>
      <c r="G149" s="485"/>
      <c r="H149" s="487"/>
      <c r="I149" s="485"/>
      <c r="J149" s="485"/>
      <c r="K149" s="485"/>
      <c r="L149" s="485"/>
      <c r="M149" s="485"/>
    </row>
    <row r="150" spans="1:13" ht="34.5">
      <c r="A150" s="419">
        <v>68</v>
      </c>
      <c r="B150" s="420" t="s">
        <v>471</v>
      </c>
      <c r="C150" s="419">
        <v>0.25</v>
      </c>
      <c r="D150" s="423">
        <v>0</v>
      </c>
      <c r="E150" s="484"/>
      <c r="F150" s="431" t="s">
        <v>426</v>
      </c>
      <c r="G150" s="485"/>
      <c r="H150" s="487"/>
      <c r="I150" s="485"/>
      <c r="J150" s="485"/>
      <c r="K150" s="485"/>
      <c r="L150" s="485"/>
      <c r="M150" s="485"/>
    </row>
    <row r="151" spans="1:13" s="512" customFormat="1">
      <c r="A151" s="481"/>
      <c r="B151" s="482" t="s">
        <v>417</v>
      </c>
      <c r="C151" s="483">
        <f>SUM(C144:C150)</f>
        <v>3.25</v>
      </c>
      <c r="D151" s="502"/>
      <c r="E151" s="483"/>
      <c r="F151" s="503">
        <f>SUM(F144:F145)</f>
        <v>148850</v>
      </c>
      <c r="G151" s="485"/>
      <c r="H151" s="487"/>
      <c r="I151" s="485"/>
      <c r="J151" s="485"/>
      <c r="K151" s="485"/>
      <c r="L151" s="485"/>
      <c r="M151" s="485"/>
    </row>
    <row r="152" spans="1:13">
      <c r="A152" s="419"/>
      <c r="B152" s="491" t="s">
        <v>384</v>
      </c>
      <c r="C152" s="483"/>
      <c r="D152" s="502"/>
      <c r="E152" s="484"/>
      <c r="F152" s="492"/>
      <c r="G152" s="485"/>
      <c r="H152" s="487"/>
      <c r="I152" s="485"/>
      <c r="J152" s="485"/>
      <c r="K152" s="485"/>
      <c r="L152" s="485"/>
      <c r="M152" s="485"/>
    </row>
    <row r="153" spans="1:13">
      <c r="A153" s="419">
        <v>69</v>
      </c>
      <c r="B153" s="420" t="s">
        <v>427</v>
      </c>
      <c r="C153" s="419">
        <v>2</v>
      </c>
      <c r="D153" s="422">
        <v>110000</v>
      </c>
      <c r="E153" s="484"/>
      <c r="F153" s="478">
        <f t="shared" ref="F153" si="5">C153*D153</f>
        <v>220000</v>
      </c>
      <c r="G153" s="485"/>
      <c r="H153" s="487"/>
      <c r="I153" s="485"/>
      <c r="J153" s="485"/>
      <c r="K153" s="485"/>
      <c r="L153" s="485"/>
      <c r="M153" s="485"/>
    </row>
    <row r="154" spans="1:13">
      <c r="A154" s="419"/>
      <c r="B154" s="491" t="s">
        <v>385</v>
      </c>
      <c r="C154" s="483"/>
      <c r="D154" s="502"/>
      <c r="E154" s="484"/>
      <c r="F154" s="492"/>
      <c r="G154" s="485"/>
      <c r="H154" s="487"/>
      <c r="I154" s="485"/>
      <c r="J154" s="485"/>
      <c r="K154" s="485"/>
      <c r="L154" s="485"/>
      <c r="M154" s="485"/>
    </row>
    <row r="155" spans="1:13">
      <c r="A155" s="419">
        <v>70</v>
      </c>
      <c r="B155" s="420" t="s">
        <v>427</v>
      </c>
      <c r="C155" s="419">
        <v>1</v>
      </c>
      <c r="D155" s="422">
        <v>115000</v>
      </c>
      <c r="E155" s="484"/>
      <c r="F155" s="478">
        <f t="shared" ref="F155:F160" si="6">C155*D155</f>
        <v>115000</v>
      </c>
      <c r="G155" s="485"/>
      <c r="H155" s="487"/>
      <c r="I155" s="485"/>
      <c r="J155" s="485"/>
      <c r="K155" s="485"/>
      <c r="L155" s="485"/>
      <c r="M155" s="485"/>
    </row>
    <row r="156" spans="1:13">
      <c r="A156" s="419"/>
      <c r="B156" s="491" t="s">
        <v>472</v>
      </c>
      <c r="C156" s="483"/>
      <c r="D156" s="502"/>
      <c r="E156" s="484"/>
      <c r="F156" s="492"/>
      <c r="G156" s="485"/>
      <c r="H156" s="487"/>
      <c r="I156" s="485"/>
      <c r="J156" s="485"/>
      <c r="K156" s="485"/>
      <c r="L156" s="485"/>
      <c r="M156" s="485"/>
    </row>
    <row r="157" spans="1:13">
      <c r="A157" s="419">
        <v>71</v>
      </c>
      <c r="B157" s="420" t="s">
        <v>473</v>
      </c>
      <c r="C157" s="419">
        <v>2</v>
      </c>
      <c r="D157" s="422">
        <v>104000</v>
      </c>
      <c r="E157" s="484"/>
      <c r="F157" s="478">
        <f t="shared" si="6"/>
        <v>208000</v>
      </c>
      <c r="G157" s="485"/>
      <c r="H157" s="487"/>
      <c r="I157" s="485"/>
      <c r="J157" s="485"/>
      <c r="K157" s="485"/>
      <c r="L157" s="485"/>
      <c r="M157" s="485"/>
    </row>
    <row r="158" spans="1:13">
      <c r="A158" s="419">
        <v>72</v>
      </c>
      <c r="B158" s="428" t="s">
        <v>474</v>
      </c>
      <c r="C158" s="419">
        <v>4</v>
      </c>
      <c r="D158" s="422">
        <v>104000</v>
      </c>
      <c r="E158" s="484"/>
      <c r="F158" s="478">
        <f t="shared" si="6"/>
        <v>416000</v>
      </c>
      <c r="G158" s="485"/>
      <c r="H158" s="487"/>
      <c r="I158" s="485"/>
      <c r="J158" s="485"/>
      <c r="K158" s="485"/>
      <c r="L158" s="485"/>
      <c r="M158" s="485"/>
    </row>
    <row r="159" spans="1:13">
      <c r="A159" s="419"/>
      <c r="B159" s="491" t="s">
        <v>387</v>
      </c>
      <c r="C159" s="483"/>
      <c r="D159" s="502"/>
      <c r="E159" s="484"/>
      <c r="F159" s="492"/>
      <c r="G159" s="485"/>
      <c r="H159" s="487"/>
      <c r="I159" s="485"/>
      <c r="J159" s="485"/>
      <c r="K159" s="485"/>
      <c r="L159" s="485"/>
      <c r="M159" s="485"/>
    </row>
    <row r="160" spans="1:13">
      <c r="A160" s="419">
        <v>73</v>
      </c>
      <c r="B160" s="428" t="s">
        <v>475</v>
      </c>
      <c r="C160" s="425">
        <v>1</v>
      </c>
      <c r="D160" s="422">
        <v>125000</v>
      </c>
      <c r="E160" s="484"/>
      <c r="F160" s="478">
        <f t="shared" si="6"/>
        <v>125000</v>
      </c>
      <c r="G160" s="485"/>
      <c r="H160" s="487"/>
      <c r="I160" s="485"/>
      <c r="J160" s="485"/>
      <c r="K160" s="485"/>
      <c r="L160" s="485"/>
      <c r="M160" s="485"/>
    </row>
    <row r="161" spans="1:14" s="447" customFormat="1" ht="23.45" customHeight="1">
      <c r="A161" s="536"/>
      <c r="B161" s="537" t="s">
        <v>483</v>
      </c>
      <c r="C161" s="538">
        <f>SUM(C70+C74+C112+C116+C123+C141+C151+C153+C155+C157+C158+C160)</f>
        <v>118.5</v>
      </c>
      <c r="D161" s="539"/>
      <c r="E161" s="540"/>
      <c r="F161" s="541">
        <f>SUM(F70+F74+F112+F116+F123+F141+F151+F153+F155+F157+F158+F160)</f>
        <v>17985146</v>
      </c>
      <c r="G161" s="542"/>
      <c r="H161" s="543"/>
      <c r="I161" s="542"/>
      <c r="J161" s="542"/>
      <c r="K161" s="542"/>
      <c r="L161" s="542"/>
      <c r="M161" s="542"/>
    </row>
    <row r="162" spans="1:14" ht="72.75" customHeight="1">
      <c r="A162" s="531"/>
      <c r="B162" s="565" t="s">
        <v>476</v>
      </c>
      <c r="C162" s="565"/>
      <c r="D162" s="565"/>
      <c r="E162" s="565"/>
      <c r="F162" s="565"/>
      <c r="G162" s="565"/>
      <c r="H162" s="487"/>
      <c r="I162" s="485"/>
      <c r="J162" s="485"/>
      <c r="K162" s="485"/>
      <c r="L162" s="485"/>
      <c r="M162" s="485"/>
    </row>
    <row r="163" spans="1:14" ht="144" customHeight="1">
      <c r="A163" s="531"/>
      <c r="B163" s="565" t="s">
        <v>482</v>
      </c>
      <c r="C163" s="565"/>
      <c r="D163" s="565"/>
      <c r="E163" s="565"/>
      <c r="F163" s="565"/>
      <c r="G163" s="565"/>
      <c r="H163" s="487"/>
      <c r="I163" s="485"/>
      <c r="J163" s="485"/>
      <c r="K163" s="485"/>
      <c r="L163" s="485"/>
      <c r="M163" s="485"/>
    </row>
    <row r="164" spans="1:14" hidden="1">
      <c r="A164" s="531"/>
      <c r="B164" s="505"/>
      <c r="C164" s="505"/>
      <c r="D164" s="505"/>
      <c r="E164" s="506"/>
      <c r="F164" s="506"/>
      <c r="G164" s="485"/>
      <c r="H164" s="487"/>
      <c r="I164" s="485"/>
      <c r="J164" s="485"/>
      <c r="K164" s="485"/>
      <c r="L164" s="485"/>
      <c r="M164" s="485"/>
    </row>
    <row r="165" spans="1:14" hidden="1">
      <c r="A165" s="531"/>
      <c r="B165" s="507"/>
      <c r="C165" s="507"/>
      <c r="D165" s="507"/>
      <c r="E165" s="508"/>
      <c r="F165" s="506"/>
      <c r="G165" s="485"/>
      <c r="H165" s="487"/>
      <c r="I165" s="485"/>
      <c r="J165" s="485"/>
      <c r="K165" s="485"/>
      <c r="L165" s="485"/>
      <c r="M165" s="485"/>
    </row>
    <row r="166" spans="1:14" s="504" customFormat="1" hidden="1">
      <c r="A166" s="531"/>
      <c r="B166" s="507"/>
      <c r="C166" s="507"/>
      <c r="D166" s="507"/>
      <c r="E166" s="508"/>
      <c r="F166" s="506"/>
      <c r="G166" s="485"/>
      <c r="H166" s="487"/>
      <c r="I166" s="485"/>
      <c r="J166" s="485"/>
      <c r="K166" s="485"/>
      <c r="L166" s="485"/>
      <c r="M166" s="485"/>
      <c r="N166" s="437"/>
    </row>
    <row r="167" spans="1:14" hidden="1">
      <c r="A167" s="531"/>
      <c r="B167" s="22" t="s">
        <v>477</v>
      </c>
      <c r="C167" s="429"/>
      <c r="D167" s="566" t="s">
        <v>478</v>
      </c>
      <c r="E167" s="566"/>
      <c r="G167" s="485"/>
      <c r="H167" s="487"/>
      <c r="I167" s="485"/>
      <c r="J167" s="485"/>
      <c r="K167" s="485"/>
      <c r="L167" s="485"/>
      <c r="M167" s="485"/>
    </row>
    <row r="168" spans="1:14" hidden="1">
      <c r="A168" s="531"/>
      <c r="B168" s="22"/>
      <c r="C168" s="429"/>
      <c r="D168" s="567" t="s">
        <v>19</v>
      </c>
      <c r="E168" s="567"/>
      <c r="F168" s="509"/>
      <c r="G168" s="485"/>
      <c r="H168" s="487"/>
      <c r="I168" s="485"/>
      <c r="J168" s="485"/>
      <c r="K168" s="485"/>
      <c r="L168" s="485"/>
      <c r="M168" s="485"/>
    </row>
    <row r="169" spans="1:14" hidden="1">
      <c r="A169" s="531"/>
      <c r="B169" s="22"/>
      <c r="C169" s="429"/>
      <c r="D169" s="429"/>
      <c r="E169" s="434"/>
      <c r="G169" s="510"/>
      <c r="H169" s="487"/>
      <c r="I169" s="511"/>
      <c r="J169" s="511"/>
      <c r="K169" s="511"/>
      <c r="L169" s="511"/>
      <c r="M169" s="511"/>
      <c r="N169" s="512"/>
    </row>
    <row r="170" spans="1:14" ht="18" hidden="1" customHeight="1">
      <c r="A170" s="532"/>
      <c r="B170" s="21" t="s">
        <v>69</v>
      </c>
      <c r="C170" s="411"/>
      <c r="D170" s="566" t="s">
        <v>479</v>
      </c>
      <c r="E170" s="566"/>
      <c r="F170" s="509"/>
      <c r="G170" s="485"/>
      <c r="H170" s="485"/>
      <c r="I170" s="485"/>
      <c r="J170" s="485"/>
      <c r="K170" s="485"/>
      <c r="L170" s="485"/>
      <c r="M170" s="485"/>
      <c r="N170" s="512"/>
    </row>
    <row r="171" spans="1:14" ht="14.25" hidden="1" customHeight="1">
      <c r="A171" s="531"/>
      <c r="B171" s="21" t="s">
        <v>18</v>
      </c>
      <c r="C171" s="411"/>
      <c r="D171" s="567" t="s">
        <v>19</v>
      </c>
      <c r="E171" s="567"/>
      <c r="F171" s="513"/>
      <c r="G171" s="485"/>
      <c r="H171" s="485"/>
      <c r="I171" s="485"/>
      <c r="J171" s="485"/>
      <c r="K171" s="485"/>
      <c r="L171" s="485"/>
      <c r="M171" s="485"/>
      <c r="N171" s="442"/>
    </row>
    <row r="172" spans="1:14" ht="17.25" hidden="1" customHeight="1">
      <c r="A172" s="533"/>
      <c r="B172" s="514"/>
      <c r="C172" s="515"/>
      <c r="D172" s="515"/>
      <c r="E172" s="516"/>
      <c r="F172" s="27"/>
      <c r="G172" s="485"/>
      <c r="H172" s="485"/>
      <c r="I172" s="485"/>
      <c r="J172" s="485"/>
      <c r="K172" s="485"/>
      <c r="L172" s="485"/>
      <c r="M172" s="485"/>
      <c r="N172" s="442"/>
    </row>
    <row r="173" spans="1:14" s="410" customFormat="1" ht="100.5" customHeight="1">
      <c r="A173" s="415"/>
      <c r="B173" s="415" t="s">
        <v>254</v>
      </c>
      <c r="C173" s="564"/>
      <c r="D173" s="564"/>
      <c r="E173" s="564" t="s">
        <v>255</v>
      </c>
      <c r="F173" s="564"/>
    </row>
    <row r="174" spans="1:14">
      <c r="G174" s="479"/>
      <c r="H174" s="485"/>
      <c r="I174" s="517"/>
      <c r="J174" s="479"/>
      <c r="K174" s="479"/>
      <c r="L174" s="479"/>
      <c r="M174" s="479"/>
      <c r="N174" s="512"/>
    </row>
    <row r="175" spans="1:14">
      <c r="G175" s="485"/>
      <c r="H175" s="485"/>
      <c r="I175" s="517"/>
      <c r="J175" s="485"/>
      <c r="K175" s="485"/>
      <c r="L175" s="485"/>
      <c r="M175" s="485"/>
      <c r="N175" s="518"/>
    </row>
    <row r="176" spans="1:14">
      <c r="G176" s="485">
        <v>30000</v>
      </c>
      <c r="H176" s="517">
        <f>K$1/G176</f>
        <v>1.1181000000000001</v>
      </c>
      <c r="I176" s="517" t="e">
        <f>#REF!-H176</f>
        <v>#REF!</v>
      </c>
      <c r="J176" s="487"/>
      <c r="K176" s="487"/>
      <c r="L176" s="487"/>
      <c r="M176" s="487"/>
      <c r="N176" s="442"/>
    </row>
    <row r="177" spans="7:14">
      <c r="G177" s="485">
        <v>30000</v>
      </c>
      <c r="H177" s="517">
        <f>K$1/G177</f>
        <v>1.1181000000000001</v>
      </c>
      <c r="I177" s="517" t="e">
        <f>#REF!-H177</f>
        <v>#REF!</v>
      </c>
      <c r="J177" s="487"/>
      <c r="K177" s="487"/>
      <c r="L177" s="487"/>
      <c r="M177" s="487"/>
    </row>
    <row r="178" spans="7:14">
      <c r="G178" s="485">
        <v>18000</v>
      </c>
      <c r="H178" s="517">
        <f>K$3/G178</f>
        <v>0.58494444444444449</v>
      </c>
      <c r="I178" s="517" t="e">
        <f>#REF!-H178</f>
        <v>#REF!</v>
      </c>
      <c r="J178" s="487"/>
      <c r="K178" s="487"/>
      <c r="L178" s="487"/>
      <c r="M178" s="487"/>
    </row>
    <row r="179" spans="7:14">
      <c r="G179" s="485">
        <v>18000</v>
      </c>
      <c r="H179" s="517">
        <f>K$3/G179</f>
        <v>0.58494444444444449</v>
      </c>
      <c r="I179" s="517" t="e">
        <f>#REF!-H179</f>
        <v>#REF!</v>
      </c>
      <c r="J179" s="487"/>
      <c r="K179" s="487"/>
      <c r="L179" s="487"/>
      <c r="M179" s="487"/>
    </row>
    <row r="180" spans="7:14">
      <c r="G180" s="510"/>
      <c r="H180" s="511"/>
      <c r="I180" s="517"/>
      <c r="J180" s="511"/>
      <c r="K180" s="511"/>
      <c r="L180" s="511"/>
      <c r="M180" s="511"/>
      <c r="N180" s="512"/>
    </row>
    <row r="181" spans="7:14">
      <c r="G181" s="485"/>
      <c r="H181" s="485"/>
      <c r="I181" s="517"/>
      <c r="J181" s="485"/>
      <c r="K181" s="485"/>
      <c r="L181" s="485"/>
      <c r="M181" s="485"/>
      <c r="N181" s="512"/>
    </row>
    <row r="182" spans="7:14">
      <c r="G182" s="485"/>
      <c r="H182" s="485"/>
      <c r="I182" s="517"/>
      <c r="J182" s="485"/>
      <c r="K182" s="485"/>
      <c r="L182" s="485"/>
      <c r="M182" s="485"/>
    </row>
    <row r="183" spans="7:14">
      <c r="G183" s="485"/>
      <c r="H183" s="485"/>
      <c r="I183" s="517"/>
      <c r="J183" s="485"/>
      <c r="K183" s="485"/>
      <c r="L183" s="485"/>
      <c r="M183" s="485"/>
    </row>
    <row r="184" spans="7:14">
      <c r="G184" s="485"/>
      <c r="H184" s="485"/>
      <c r="I184" s="517"/>
      <c r="J184" s="485"/>
      <c r="K184" s="485"/>
      <c r="L184" s="485"/>
      <c r="M184" s="485"/>
    </row>
    <row r="185" spans="7:14">
      <c r="G185" s="485"/>
      <c r="H185" s="519"/>
      <c r="I185" s="517"/>
      <c r="J185" s="519"/>
      <c r="K185" s="519"/>
      <c r="L185" s="519"/>
      <c r="M185" s="519"/>
    </row>
    <row r="186" spans="7:14">
      <c r="G186" s="485"/>
      <c r="H186" s="485"/>
      <c r="I186" s="517"/>
      <c r="J186" s="485"/>
      <c r="K186" s="485"/>
      <c r="L186" s="485"/>
      <c r="M186" s="485"/>
      <c r="N186" s="442"/>
    </row>
    <row r="187" spans="7:14">
      <c r="G187" s="485"/>
      <c r="H187" s="485"/>
      <c r="I187" s="517"/>
      <c r="J187" s="485"/>
      <c r="K187" s="485"/>
      <c r="L187" s="485"/>
      <c r="M187" s="485"/>
    </row>
    <row r="188" spans="7:14">
      <c r="G188" s="479"/>
      <c r="H188" s="479"/>
      <c r="I188" s="517"/>
      <c r="J188" s="479"/>
      <c r="K188" s="479"/>
      <c r="L188" s="479"/>
      <c r="M188" s="479"/>
      <c r="N188" s="512"/>
    </row>
    <row r="189" spans="7:14">
      <c r="G189" s="485"/>
      <c r="H189" s="485"/>
      <c r="I189" s="517"/>
      <c r="J189" s="485"/>
      <c r="K189" s="485"/>
      <c r="L189" s="485"/>
      <c r="M189" s="485"/>
      <c r="N189" s="512"/>
    </row>
    <row r="190" spans="7:14">
      <c r="G190" s="479"/>
      <c r="H190" s="479"/>
      <c r="I190" s="517"/>
      <c r="J190" s="479"/>
      <c r="K190" s="479"/>
      <c r="L190" s="479"/>
      <c r="M190" s="479"/>
    </row>
    <row r="191" spans="7:14">
      <c r="G191" s="479"/>
      <c r="H191" s="479"/>
      <c r="I191" s="517"/>
      <c r="J191" s="479"/>
      <c r="K191" s="479"/>
      <c r="L191" s="479"/>
      <c r="M191" s="479"/>
    </row>
    <row r="192" spans="7:14">
      <c r="G192" s="479"/>
      <c r="H192" s="479"/>
      <c r="I192" s="517"/>
      <c r="J192" s="479"/>
      <c r="K192" s="479"/>
      <c r="L192" s="479"/>
      <c r="M192" s="479"/>
      <c r="N192" s="512"/>
    </row>
    <row r="193" spans="7:14">
      <c r="G193" s="485"/>
      <c r="H193" s="485"/>
      <c r="I193" s="517"/>
      <c r="J193" s="485"/>
      <c r="K193" s="485"/>
      <c r="L193" s="485"/>
      <c r="M193" s="485"/>
      <c r="N193" s="512"/>
    </row>
    <row r="194" spans="7:14">
      <c r="G194" s="485"/>
      <c r="H194" s="485"/>
      <c r="I194" s="517"/>
      <c r="J194" s="485"/>
      <c r="K194" s="485"/>
      <c r="L194" s="485"/>
      <c r="M194" s="485"/>
    </row>
    <row r="195" spans="7:14">
      <c r="G195" s="485"/>
      <c r="H195" s="485"/>
      <c r="I195" s="517"/>
      <c r="J195" s="485"/>
      <c r="K195" s="485"/>
      <c r="L195" s="485"/>
      <c r="M195" s="485"/>
    </row>
    <row r="196" spans="7:14">
      <c r="G196" s="485"/>
      <c r="H196" s="487"/>
      <c r="I196" s="517"/>
      <c r="J196" s="487"/>
      <c r="K196" s="487"/>
      <c r="L196" s="487"/>
      <c r="M196" s="487"/>
    </row>
    <row r="197" spans="7:14">
      <c r="G197" s="485"/>
      <c r="H197" s="489"/>
      <c r="I197" s="517"/>
      <c r="J197" s="489"/>
      <c r="K197" s="489"/>
      <c r="L197" s="489"/>
      <c r="M197" s="489"/>
      <c r="N197" s="442"/>
    </row>
    <row r="198" spans="7:14">
      <c r="G198" s="485"/>
      <c r="H198" s="485"/>
      <c r="I198" s="517"/>
      <c r="J198" s="485"/>
      <c r="K198" s="485"/>
      <c r="L198" s="485"/>
      <c r="M198" s="485"/>
    </row>
    <row r="199" spans="7:14">
      <c r="G199" s="510"/>
      <c r="H199" s="511"/>
      <c r="I199" s="517"/>
      <c r="J199" s="511"/>
      <c r="K199" s="511"/>
      <c r="L199" s="511"/>
      <c r="M199" s="511"/>
      <c r="N199" s="512"/>
    </row>
    <row r="200" spans="7:14">
      <c r="G200" s="485"/>
      <c r="H200" s="485"/>
      <c r="I200" s="517"/>
      <c r="J200" s="485"/>
      <c r="K200" s="485"/>
      <c r="L200" s="485"/>
      <c r="M200" s="485"/>
      <c r="N200" s="518"/>
    </row>
    <row r="201" spans="7:14">
      <c r="G201" s="485">
        <v>30000</v>
      </c>
      <c r="H201" s="517">
        <f>K$1/G201</f>
        <v>1.1181000000000001</v>
      </c>
      <c r="I201" s="517" t="e">
        <f>#REF!-H201</f>
        <v>#REF!</v>
      </c>
      <c r="J201" s="487"/>
      <c r="K201" s="487"/>
      <c r="L201" s="487"/>
      <c r="M201" s="487"/>
    </row>
    <row r="202" spans="7:14">
      <c r="G202" s="485">
        <v>30000</v>
      </c>
      <c r="H202" s="517">
        <f>K$1/G202</f>
        <v>1.1181000000000001</v>
      </c>
      <c r="I202" s="517" t="e">
        <f>#REF!-H202</f>
        <v>#REF!</v>
      </c>
      <c r="J202" s="487"/>
      <c r="K202" s="487"/>
      <c r="L202" s="487"/>
      <c r="M202" s="487"/>
    </row>
    <row r="203" spans="7:14">
      <c r="G203" s="485">
        <v>18000</v>
      </c>
      <c r="H203" s="517">
        <f>K$3/G203</f>
        <v>0.58494444444444449</v>
      </c>
      <c r="I203" s="517" t="e">
        <f>#REF!-H203</f>
        <v>#REF!</v>
      </c>
      <c r="J203" s="487"/>
      <c r="K203" s="487"/>
      <c r="L203" s="487"/>
      <c r="M203" s="487"/>
    </row>
    <row r="204" spans="7:14">
      <c r="G204" s="485">
        <v>18000</v>
      </c>
      <c r="H204" s="517">
        <f>K$3/G204</f>
        <v>0.58494444444444449</v>
      </c>
      <c r="I204" s="517" t="e">
        <f>#REF!-H204</f>
        <v>#REF!</v>
      </c>
      <c r="J204" s="487"/>
      <c r="K204" s="487"/>
      <c r="L204" s="487"/>
      <c r="M204" s="487"/>
    </row>
    <row r="205" spans="7:14">
      <c r="G205" s="510"/>
      <c r="H205" s="511"/>
      <c r="I205" s="517"/>
      <c r="J205" s="511"/>
      <c r="K205" s="511"/>
      <c r="L205" s="511"/>
      <c r="M205" s="511"/>
      <c r="N205" s="512"/>
    </row>
    <row r="206" spans="7:14">
      <c r="G206" s="485"/>
      <c r="H206" s="485"/>
      <c r="I206" s="517"/>
      <c r="J206" s="485"/>
      <c r="K206" s="485"/>
      <c r="L206" s="485"/>
      <c r="M206" s="485"/>
      <c r="N206" s="512"/>
    </row>
    <row r="207" spans="7:14">
      <c r="G207" s="485"/>
      <c r="H207" s="485"/>
      <c r="I207" s="517"/>
      <c r="J207" s="485"/>
      <c r="K207" s="485"/>
      <c r="L207" s="485"/>
      <c r="M207" s="485"/>
    </row>
    <row r="208" spans="7:14">
      <c r="G208" s="485"/>
      <c r="H208" s="485"/>
      <c r="I208" s="517"/>
      <c r="J208" s="485"/>
      <c r="K208" s="485"/>
      <c r="L208" s="485"/>
      <c r="M208" s="485"/>
    </row>
    <row r="209" spans="1:14">
      <c r="G209" s="479"/>
      <c r="H209" s="480"/>
      <c r="I209" s="517"/>
      <c r="J209" s="480"/>
      <c r="K209" s="480"/>
      <c r="L209" s="480"/>
      <c r="M209" s="480"/>
      <c r="N209" s="512"/>
    </row>
    <row r="210" spans="1:14">
      <c r="G210" s="485"/>
      <c r="H210" s="485"/>
      <c r="I210" s="517"/>
      <c r="J210" s="485"/>
      <c r="K210" s="485"/>
      <c r="L210" s="485"/>
      <c r="M210" s="485"/>
      <c r="N210" s="512"/>
    </row>
    <row r="211" spans="1:14">
      <c r="G211" s="485">
        <v>55000</v>
      </c>
      <c r="H211" s="517">
        <f>L$3/G211</f>
        <v>0.80130909090909086</v>
      </c>
      <c r="I211" s="517" t="e">
        <f>#REF!-H211</f>
        <v>#REF!</v>
      </c>
      <c r="J211" s="487"/>
      <c r="K211" s="487"/>
      <c r="L211" s="487"/>
      <c r="M211" s="487"/>
    </row>
    <row r="212" spans="1:14">
      <c r="G212" s="485">
        <v>55000</v>
      </c>
      <c r="H212" s="517">
        <f>L$3/G212</f>
        <v>0.80130909090909086</v>
      </c>
      <c r="I212" s="517" t="e">
        <f>#REF!-H212</f>
        <v>#REF!</v>
      </c>
      <c r="J212" s="487"/>
      <c r="K212" s="487"/>
      <c r="L212" s="487"/>
      <c r="M212" s="487"/>
    </row>
    <row r="213" spans="1:14">
      <c r="G213" s="510"/>
      <c r="H213" s="510"/>
      <c r="I213" s="517"/>
      <c r="J213" s="510"/>
      <c r="K213" s="510"/>
      <c r="L213" s="510"/>
      <c r="M213" s="510"/>
      <c r="N213" s="512"/>
    </row>
    <row r="214" spans="1:14">
      <c r="G214" s="485"/>
      <c r="H214" s="485"/>
      <c r="I214" s="517"/>
      <c r="J214" s="485"/>
      <c r="K214" s="485"/>
      <c r="L214" s="485"/>
      <c r="M214" s="485"/>
      <c r="N214" s="512"/>
    </row>
    <row r="215" spans="1:14">
      <c r="G215" s="485">
        <v>38000</v>
      </c>
      <c r="H215" s="517">
        <f>K$5/G215</f>
        <v>1.2211842105263158</v>
      </c>
      <c r="I215" s="517" t="e">
        <f>#REF!-H215</f>
        <v>#REF!</v>
      </c>
      <c r="J215" s="487"/>
      <c r="K215" s="487"/>
      <c r="L215" s="487"/>
      <c r="M215" s="487"/>
    </row>
    <row r="216" spans="1:14" s="504" customFormat="1">
      <c r="A216" s="463"/>
      <c r="B216" s="467"/>
      <c r="C216" s="467"/>
      <c r="D216" s="467"/>
      <c r="E216" s="467"/>
      <c r="F216" s="435"/>
      <c r="G216" s="520"/>
      <c r="H216" s="487"/>
      <c r="I216" s="517"/>
      <c r="J216" s="487"/>
      <c r="K216" s="487"/>
      <c r="L216" s="487"/>
      <c r="M216" s="487"/>
      <c r="N216" s="437"/>
    </row>
    <row r="217" spans="1:14">
      <c r="G217" s="485">
        <v>38000</v>
      </c>
      <c r="H217" s="517">
        <f>K$5/G217</f>
        <v>1.2211842105263158</v>
      </c>
      <c r="I217" s="517" t="e">
        <f>#REF!-H217</f>
        <v>#REF!</v>
      </c>
      <c r="J217" s="487"/>
      <c r="K217" s="487"/>
      <c r="L217" s="487"/>
      <c r="M217" s="487"/>
    </row>
    <row r="218" spans="1:14">
      <c r="G218" s="510"/>
      <c r="H218" s="510"/>
      <c r="I218" s="517"/>
      <c r="J218" s="510"/>
      <c r="K218" s="510"/>
      <c r="L218" s="510"/>
      <c r="M218" s="510"/>
      <c r="N218" s="512"/>
    </row>
    <row r="219" spans="1:14">
      <c r="G219" s="487"/>
      <c r="H219" s="487"/>
      <c r="I219" s="517"/>
      <c r="J219" s="487"/>
      <c r="K219" s="487"/>
      <c r="L219" s="487"/>
      <c r="M219" s="487"/>
      <c r="N219" s="512"/>
    </row>
    <row r="220" spans="1:14">
      <c r="G220" s="485">
        <v>55000</v>
      </c>
      <c r="H220" s="517">
        <f>L$3/G220</f>
        <v>0.80130909090909086</v>
      </c>
      <c r="I220" s="517" t="e">
        <f>#REF!-H220</f>
        <v>#REF!</v>
      </c>
      <c r="J220" s="487"/>
      <c r="K220" s="487"/>
      <c r="L220" s="487"/>
      <c r="M220" s="487"/>
    </row>
    <row r="221" spans="1:14">
      <c r="G221" s="485">
        <v>55000</v>
      </c>
      <c r="H221" s="517">
        <f>L$3/G221</f>
        <v>0.80130909090909086</v>
      </c>
      <c r="I221" s="517" t="e">
        <f>#REF!-H221</f>
        <v>#REF!</v>
      </c>
      <c r="J221" s="487"/>
      <c r="K221" s="487"/>
      <c r="L221" s="487"/>
      <c r="M221" s="487"/>
    </row>
    <row r="222" spans="1:14">
      <c r="G222" s="510"/>
      <c r="H222" s="511"/>
      <c r="I222" s="517"/>
      <c r="J222" s="511"/>
      <c r="K222" s="511"/>
      <c r="L222" s="511"/>
      <c r="M222" s="511"/>
      <c r="N222" s="518"/>
    </row>
    <row r="223" spans="1:14">
      <c r="G223" s="487"/>
      <c r="H223" s="487"/>
      <c r="I223" s="517"/>
      <c r="J223" s="487"/>
      <c r="K223" s="487"/>
      <c r="L223" s="487"/>
      <c r="M223" s="487"/>
      <c r="N223" s="518"/>
    </row>
    <row r="224" spans="1:14">
      <c r="G224" s="485">
        <v>30000</v>
      </c>
      <c r="H224" s="517">
        <f>K$1/G224</f>
        <v>1.1181000000000001</v>
      </c>
      <c r="I224" s="517" t="e">
        <f>#REF!-H224</f>
        <v>#REF!</v>
      </c>
      <c r="J224" s="487"/>
      <c r="K224" s="487"/>
      <c r="L224" s="487"/>
      <c r="M224" s="487"/>
    </row>
    <row r="225" spans="7:14">
      <c r="G225" s="485">
        <v>30000</v>
      </c>
      <c r="H225" s="517">
        <f>K$1/G225</f>
        <v>1.1181000000000001</v>
      </c>
      <c r="I225" s="517" t="e">
        <f>#REF!-H225</f>
        <v>#REF!</v>
      </c>
      <c r="J225" s="487"/>
      <c r="K225" s="487"/>
      <c r="L225" s="487"/>
      <c r="M225" s="487"/>
    </row>
    <row r="226" spans="7:14">
      <c r="G226" s="510"/>
      <c r="H226" s="511"/>
      <c r="I226" s="517"/>
      <c r="J226" s="511"/>
      <c r="K226" s="511"/>
      <c r="L226" s="511"/>
      <c r="M226" s="511"/>
      <c r="N226" s="518"/>
    </row>
    <row r="227" spans="7:14">
      <c r="G227" s="487"/>
      <c r="H227" s="487"/>
      <c r="I227" s="517"/>
      <c r="J227" s="487"/>
      <c r="K227" s="487"/>
      <c r="L227" s="487"/>
      <c r="M227" s="487"/>
      <c r="N227" s="512"/>
    </row>
    <row r="228" spans="7:14">
      <c r="G228" s="485">
        <v>55000</v>
      </c>
      <c r="H228" s="517">
        <f>L$3/G228</f>
        <v>0.80130909090909086</v>
      </c>
      <c r="I228" s="517" t="e">
        <f>#REF!-H228</f>
        <v>#REF!</v>
      </c>
      <c r="J228" s="487"/>
      <c r="K228" s="487"/>
      <c r="L228" s="487"/>
      <c r="M228" s="487"/>
    </row>
    <row r="229" spans="7:14">
      <c r="G229" s="485">
        <v>55000</v>
      </c>
      <c r="H229" s="517">
        <f>L$3/G229</f>
        <v>0.80130909090909086</v>
      </c>
      <c r="I229" s="517" t="e">
        <f>#REF!-H229</f>
        <v>#REF!</v>
      </c>
      <c r="J229" s="487"/>
      <c r="K229" s="487"/>
      <c r="L229" s="487"/>
      <c r="M229" s="487"/>
    </row>
    <row r="230" spans="7:14">
      <c r="G230" s="510"/>
      <c r="H230" s="511"/>
      <c r="I230" s="517"/>
      <c r="J230" s="511"/>
      <c r="K230" s="511"/>
      <c r="L230" s="511"/>
      <c r="M230" s="511"/>
      <c r="N230" s="512"/>
    </row>
    <row r="231" spans="7:14">
      <c r="G231" s="487"/>
      <c r="H231" s="487"/>
      <c r="I231" s="517"/>
      <c r="J231" s="487"/>
      <c r="K231" s="487"/>
      <c r="L231" s="487"/>
      <c r="M231" s="487"/>
      <c r="N231" s="518"/>
    </row>
    <row r="232" spans="7:14">
      <c r="G232" s="485">
        <v>30000</v>
      </c>
      <c r="H232" s="517">
        <f>K$1/G232</f>
        <v>1.1181000000000001</v>
      </c>
      <c r="I232" s="517" t="e">
        <f>#REF!-H232</f>
        <v>#REF!</v>
      </c>
      <c r="J232" s="487"/>
      <c r="K232" s="487"/>
      <c r="L232" s="487"/>
      <c r="M232" s="487"/>
    </row>
    <row r="233" spans="7:14">
      <c r="G233" s="485">
        <v>30000</v>
      </c>
      <c r="H233" s="517">
        <f>K$1/G233</f>
        <v>1.1181000000000001</v>
      </c>
      <c r="I233" s="517" t="e">
        <f>#REF!-H233</f>
        <v>#REF!</v>
      </c>
      <c r="J233" s="487"/>
      <c r="K233" s="487"/>
      <c r="L233" s="487"/>
      <c r="M233" s="487"/>
    </row>
    <row r="234" spans="7:14">
      <c r="G234" s="485">
        <v>18000</v>
      </c>
      <c r="H234" s="517">
        <f>K$3/G234</f>
        <v>0.58494444444444449</v>
      </c>
      <c r="I234" s="517" t="e">
        <f>#REF!-H234</f>
        <v>#REF!</v>
      </c>
      <c r="J234" s="487"/>
      <c r="K234" s="487"/>
      <c r="L234" s="487"/>
      <c r="M234" s="487"/>
    </row>
    <row r="235" spans="7:14">
      <c r="G235" s="485">
        <v>18000</v>
      </c>
      <c r="H235" s="517">
        <f>K$3/G235</f>
        <v>0.58494444444444449</v>
      </c>
      <c r="I235" s="517" t="e">
        <f>#REF!-H235</f>
        <v>#REF!</v>
      </c>
      <c r="J235" s="487"/>
      <c r="K235" s="487"/>
      <c r="L235" s="487"/>
      <c r="M235" s="487"/>
    </row>
    <row r="236" spans="7:14">
      <c r="G236" s="485"/>
      <c r="H236" s="511"/>
      <c r="I236" s="517"/>
      <c r="J236" s="511"/>
      <c r="K236" s="511"/>
      <c r="L236" s="511"/>
      <c r="M236" s="511"/>
      <c r="N236" s="512"/>
    </row>
    <row r="237" spans="7:14">
      <c r="G237" s="487"/>
      <c r="H237" s="487"/>
      <c r="I237" s="517"/>
      <c r="J237" s="487"/>
      <c r="K237" s="487"/>
      <c r="L237" s="487"/>
      <c r="M237" s="487"/>
      <c r="N237" s="512"/>
    </row>
    <row r="238" spans="7:14">
      <c r="G238" s="485">
        <v>30000</v>
      </c>
      <c r="H238" s="517">
        <f>K$1/G238</f>
        <v>1.1181000000000001</v>
      </c>
      <c r="I238" s="517" t="e">
        <f>#REF!-H238</f>
        <v>#REF!</v>
      </c>
      <c r="J238" s="487"/>
      <c r="K238" s="487"/>
      <c r="L238" s="487"/>
      <c r="M238" s="487"/>
    </row>
    <row r="239" spans="7:14" ht="20.25" customHeight="1">
      <c r="G239" s="485">
        <v>30000</v>
      </c>
      <c r="H239" s="517">
        <f>K$1/G239</f>
        <v>1.1181000000000001</v>
      </c>
      <c r="I239" s="517" t="e">
        <f>#REF!-H239</f>
        <v>#REF!</v>
      </c>
      <c r="J239" s="487"/>
      <c r="K239" s="487"/>
      <c r="L239" s="487"/>
      <c r="M239" s="487"/>
    </row>
    <row r="240" spans="7:14" ht="21" customHeight="1">
      <c r="G240" s="485">
        <v>18000</v>
      </c>
      <c r="H240" s="517">
        <f>K$3/G240</f>
        <v>0.58494444444444449</v>
      </c>
      <c r="I240" s="517" t="e">
        <f>#REF!-H240</f>
        <v>#REF!</v>
      </c>
      <c r="J240" s="487"/>
      <c r="K240" s="487"/>
      <c r="L240" s="487"/>
      <c r="M240" s="487"/>
    </row>
    <row r="241" spans="7:14" ht="20.25" customHeight="1">
      <c r="G241" s="485">
        <v>18000</v>
      </c>
      <c r="H241" s="517">
        <f>K$3/G241</f>
        <v>0.58494444444444449</v>
      </c>
      <c r="I241" s="517" t="e">
        <f>#REF!-H241</f>
        <v>#REF!</v>
      </c>
      <c r="J241" s="487"/>
      <c r="K241" s="487"/>
      <c r="L241" s="487"/>
      <c r="M241" s="487"/>
    </row>
    <row r="242" spans="7:14">
      <c r="G242" s="510"/>
      <c r="H242" s="511"/>
      <c r="I242" s="517"/>
      <c r="J242" s="511"/>
      <c r="K242" s="511"/>
      <c r="L242" s="511"/>
      <c r="M242" s="511"/>
      <c r="N242" s="512"/>
    </row>
    <row r="243" spans="7:14">
      <c r="G243" s="485"/>
      <c r="H243" s="485"/>
      <c r="I243" s="517"/>
      <c r="J243" s="485"/>
      <c r="K243" s="485"/>
      <c r="L243" s="485"/>
      <c r="M243" s="485"/>
      <c r="N243" s="512"/>
    </row>
    <row r="244" spans="7:14" ht="18.75" customHeight="1">
      <c r="G244" s="485">
        <v>30000</v>
      </c>
      <c r="H244" s="517">
        <f>K$1/G244</f>
        <v>1.1181000000000001</v>
      </c>
      <c r="I244" s="517" t="e">
        <f>#REF!-H244</f>
        <v>#REF!</v>
      </c>
      <c r="J244" s="487"/>
      <c r="K244" s="487"/>
      <c r="L244" s="487"/>
      <c r="M244" s="487"/>
    </row>
    <row r="245" spans="7:14" ht="18.75" customHeight="1">
      <c r="G245" s="485">
        <v>30000</v>
      </c>
      <c r="H245" s="517">
        <f>K$1/G245</f>
        <v>1.1181000000000001</v>
      </c>
      <c r="I245" s="517" t="e">
        <f>#REF!-H245</f>
        <v>#REF!</v>
      </c>
      <c r="J245" s="487"/>
      <c r="K245" s="487"/>
      <c r="L245" s="487"/>
      <c r="M245" s="487"/>
    </row>
    <row r="246" spans="7:14">
      <c r="G246" s="485">
        <v>18000</v>
      </c>
      <c r="H246" s="517">
        <f>K$3/G246</f>
        <v>0.58494444444444449</v>
      </c>
      <c r="I246" s="517" t="e">
        <f>#REF!-H246</f>
        <v>#REF!</v>
      </c>
      <c r="J246" s="487"/>
      <c r="K246" s="487"/>
      <c r="L246" s="487"/>
      <c r="M246" s="487"/>
    </row>
    <row r="247" spans="7:14" ht="19.5" customHeight="1">
      <c r="G247" s="485">
        <v>18000</v>
      </c>
      <c r="H247" s="517">
        <f>K$3/G247</f>
        <v>0.58494444444444449</v>
      </c>
      <c r="I247" s="517" t="e">
        <f>#REF!-H247</f>
        <v>#REF!</v>
      </c>
      <c r="J247" s="487"/>
      <c r="K247" s="487"/>
      <c r="L247" s="487"/>
      <c r="M247" s="487"/>
    </row>
    <row r="248" spans="7:14">
      <c r="G248" s="510"/>
      <c r="H248" s="511"/>
      <c r="I248" s="511"/>
      <c r="J248" s="511"/>
      <c r="K248" s="511"/>
      <c r="L248" s="511"/>
      <c r="M248" s="511"/>
      <c r="N248" s="512"/>
    </row>
    <row r="249" spans="7:14">
      <c r="G249" s="485"/>
      <c r="H249" s="485"/>
      <c r="I249" s="485"/>
      <c r="J249" s="485"/>
      <c r="K249" s="485"/>
      <c r="L249" s="485"/>
      <c r="M249" s="485"/>
      <c r="N249" s="512"/>
    </row>
    <row r="250" spans="7:14">
      <c r="G250" s="485"/>
      <c r="H250" s="485"/>
      <c r="I250" s="485"/>
      <c r="J250" s="485"/>
      <c r="K250" s="485"/>
      <c r="L250" s="485"/>
      <c r="M250" s="485"/>
    </row>
    <row r="251" spans="7:14">
      <c r="G251" s="479"/>
      <c r="H251" s="479"/>
      <c r="I251" s="479"/>
      <c r="J251" s="479"/>
      <c r="K251" s="479"/>
      <c r="L251" s="479"/>
      <c r="M251" s="479"/>
      <c r="N251" s="512"/>
    </row>
    <row r="252" spans="7:14">
      <c r="G252" s="485"/>
      <c r="H252" s="485"/>
      <c r="I252" s="485"/>
      <c r="J252" s="485"/>
      <c r="K252" s="485"/>
      <c r="L252" s="485"/>
      <c r="M252" s="485"/>
      <c r="N252" s="512"/>
    </row>
    <row r="253" spans="7:14" ht="34.5" customHeight="1">
      <c r="G253" s="485"/>
      <c r="H253" s="485"/>
      <c r="I253" s="485"/>
      <c r="J253" s="485"/>
      <c r="K253" s="485"/>
      <c r="L253" s="485"/>
      <c r="M253" s="485"/>
    </row>
    <row r="254" spans="7:14" ht="24" customHeight="1">
      <c r="G254" s="485"/>
      <c r="H254" s="485"/>
      <c r="I254" s="485"/>
      <c r="J254" s="485"/>
      <c r="K254" s="485"/>
      <c r="L254" s="485"/>
      <c r="M254" s="485"/>
    </row>
    <row r="255" spans="7:14" ht="24" customHeight="1">
      <c r="G255" s="479"/>
      <c r="H255" s="480"/>
      <c r="I255" s="480"/>
      <c r="J255" s="480"/>
      <c r="K255" s="480"/>
      <c r="L255" s="480"/>
      <c r="M255" s="480"/>
      <c r="N255" s="518"/>
    </row>
    <row r="256" spans="7:14" ht="32.25" customHeight="1">
      <c r="G256" s="485"/>
      <c r="H256" s="485"/>
      <c r="I256" s="485"/>
      <c r="J256" s="485"/>
      <c r="K256" s="485"/>
      <c r="L256" s="485"/>
      <c r="M256" s="485"/>
      <c r="N256" s="512"/>
    </row>
    <row r="257" spans="7:14">
      <c r="G257" s="485"/>
      <c r="H257" s="485"/>
      <c r="I257" s="485"/>
      <c r="J257" s="485"/>
      <c r="K257" s="485"/>
      <c r="L257" s="485"/>
      <c r="M257" s="485"/>
    </row>
    <row r="258" spans="7:14">
      <c r="G258" s="485"/>
      <c r="H258" s="485"/>
      <c r="I258" s="485"/>
      <c r="J258" s="485"/>
      <c r="K258" s="485"/>
      <c r="L258" s="485"/>
      <c r="M258" s="485"/>
    </row>
    <row r="259" spans="7:14">
      <c r="G259" s="510"/>
      <c r="H259" s="521"/>
      <c r="I259" s="511"/>
      <c r="J259" s="480"/>
      <c r="K259" s="480"/>
      <c r="L259" s="480"/>
      <c r="M259" s="480"/>
      <c r="N259" s="512"/>
    </row>
    <row r="260" spans="7:14">
      <c r="G260" s="510"/>
      <c r="H260" s="511"/>
      <c r="I260" s="511"/>
      <c r="J260" s="511"/>
      <c r="K260" s="511"/>
      <c r="L260" s="511"/>
      <c r="M260" s="511"/>
      <c r="N260" s="512"/>
    </row>
    <row r="261" spans="7:14">
      <c r="G261" s="510"/>
      <c r="H261" s="522"/>
      <c r="I261" s="480"/>
      <c r="J261" s="480"/>
      <c r="K261" s="480"/>
      <c r="L261" s="480"/>
      <c r="M261" s="480"/>
    </row>
    <row r="262" spans="7:14" ht="40.5" customHeight="1">
      <c r="G262" s="510"/>
      <c r="H262" s="522"/>
      <c r="I262" s="480"/>
      <c r="J262" s="480"/>
      <c r="K262" s="480"/>
      <c r="L262" s="480"/>
      <c r="M262" s="480"/>
    </row>
    <row r="263" spans="7:14" ht="36" customHeight="1">
      <c r="G263" s="479"/>
      <c r="H263" s="523"/>
      <c r="I263" s="521"/>
      <c r="J263" s="523"/>
      <c r="K263" s="523"/>
      <c r="L263" s="523"/>
      <c r="M263" s="523"/>
    </row>
    <row r="264" spans="7:14" ht="36" customHeight="1">
      <c r="G264" s="479"/>
      <c r="H264" s="480"/>
      <c r="I264" s="521"/>
      <c r="J264" s="480"/>
      <c r="K264" s="480"/>
      <c r="L264" s="480"/>
      <c r="M264" s="480"/>
      <c r="N264" s="524"/>
    </row>
    <row r="265" spans="7:14" ht="36" customHeight="1">
      <c r="G265" s="479"/>
      <c r="H265" s="480"/>
      <c r="I265" s="480"/>
      <c r="J265" s="480"/>
      <c r="K265" s="480"/>
      <c r="L265" s="480"/>
      <c r="M265" s="480"/>
    </row>
    <row r="266" spans="7:14" ht="27" customHeight="1">
      <c r="G266" s="512"/>
      <c r="H266" s="512"/>
      <c r="I266" s="512"/>
      <c r="J266" s="512"/>
      <c r="K266" s="512"/>
      <c r="L266" s="512"/>
      <c r="M266" s="512"/>
    </row>
    <row r="267" spans="7:14">
      <c r="G267" s="512"/>
      <c r="H267" s="512"/>
      <c r="I267" s="512"/>
      <c r="J267" s="512"/>
      <c r="K267" s="512"/>
      <c r="L267" s="512"/>
      <c r="M267" s="512"/>
    </row>
    <row r="268" spans="7:14">
      <c r="G268" s="512"/>
      <c r="H268" s="512"/>
      <c r="I268" s="512"/>
      <c r="J268" s="512"/>
      <c r="K268" s="512"/>
      <c r="L268" s="512"/>
      <c r="M268" s="512"/>
    </row>
    <row r="269" spans="7:14">
      <c r="G269" s="512"/>
      <c r="H269" s="512"/>
      <c r="I269" s="512"/>
      <c r="J269" s="512"/>
      <c r="K269" s="512"/>
      <c r="L269" s="512"/>
      <c r="M269" s="512"/>
    </row>
    <row r="270" spans="7:14">
      <c r="G270" s="479"/>
      <c r="H270" s="480"/>
      <c r="I270" s="480"/>
      <c r="J270" s="480"/>
      <c r="K270" s="480"/>
      <c r="L270" s="480"/>
      <c r="M270" s="480"/>
    </row>
    <row r="271" spans="7:14">
      <c r="G271" s="479"/>
      <c r="H271" s="480"/>
      <c r="I271" s="480"/>
      <c r="J271" s="480"/>
      <c r="K271" s="480"/>
      <c r="L271" s="480"/>
      <c r="M271" s="480"/>
    </row>
  </sheetData>
  <mergeCells count="46">
    <mergeCell ref="B30:F30"/>
    <mergeCell ref="A6:G6"/>
    <mergeCell ref="B7:I7"/>
    <mergeCell ref="A9:G9"/>
    <mergeCell ref="B12:F12"/>
    <mergeCell ref="B13:F13"/>
    <mergeCell ref="B14:F14"/>
    <mergeCell ref="B15:F15"/>
    <mergeCell ref="B26:F26"/>
    <mergeCell ref="B27:F27"/>
    <mergeCell ref="B28:F28"/>
    <mergeCell ref="B29:F29"/>
    <mergeCell ref="B42:F42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F121:F122"/>
    <mergeCell ref="B43:F43"/>
    <mergeCell ref="A45:F45"/>
    <mergeCell ref="A119:A120"/>
    <mergeCell ref="B119:B120"/>
    <mergeCell ref="C119:C120"/>
    <mergeCell ref="D119:D120"/>
    <mergeCell ref="E119:E120"/>
    <mergeCell ref="F119:F120"/>
    <mergeCell ref="A121:A122"/>
    <mergeCell ref="B121:B122"/>
    <mergeCell ref="C121:C122"/>
    <mergeCell ref="D121:D122"/>
    <mergeCell ref="E121:E122"/>
    <mergeCell ref="C173:D173"/>
    <mergeCell ref="E173:F173"/>
    <mergeCell ref="B162:G162"/>
    <mergeCell ref="B163:G163"/>
    <mergeCell ref="D167:E167"/>
    <mergeCell ref="D168:E168"/>
    <mergeCell ref="D170:E170"/>
    <mergeCell ref="D171:E171"/>
  </mergeCells>
  <pageMargins left="0.7" right="0.7" top="0.75" bottom="0.75" header="0.3" footer="0.3"/>
  <pageSetup paperSize="9" scale="8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92" t="s">
        <v>67</v>
      </c>
      <c r="B1" s="592"/>
      <c r="C1" s="592"/>
      <c r="D1" s="592"/>
      <c r="E1" s="592"/>
      <c r="F1" s="592"/>
      <c r="G1" s="592"/>
    </row>
    <row r="2" spans="1:15" s="10" customFormat="1" ht="25.5" customHeight="1">
      <c r="A2" s="593" t="s">
        <v>308</v>
      </c>
      <c r="B2" s="593"/>
      <c r="C2" s="593"/>
      <c r="D2" s="593"/>
      <c r="E2" s="593"/>
      <c r="F2" s="593"/>
      <c r="G2" s="593"/>
    </row>
    <row r="3" spans="1:15" s="11" customFormat="1" ht="44.25" customHeight="1">
      <c r="A3" s="594" t="s">
        <v>279</v>
      </c>
      <c r="B3" s="594"/>
      <c r="C3" s="594"/>
      <c r="D3" s="594"/>
      <c r="E3" s="594"/>
      <c r="F3" s="594"/>
      <c r="G3" s="594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44" t="s">
        <v>4</v>
      </c>
      <c r="C6" s="545"/>
      <c r="D6" s="298">
        <f>SUM(D7,D8:D12,D13,D16:D18)</f>
        <v>0</v>
      </c>
      <c r="E6" s="298">
        <f>SUM(E7,E8:E12,E13,E16:E18)</f>
        <v>297508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58" t="s">
        <v>276</v>
      </c>
      <c r="C7" s="559"/>
      <c r="D7" s="299"/>
      <c r="E7" s="299">
        <f>+'Ekamutner ev caxser'!D13</f>
        <v>201000</v>
      </c>
      <c r="F7" s="299"/>
      <c r="G7" s="264"/>
    </row>
    <row r="8" spans="1:15" s="8" customFormat="1" ht="30.75" customHeight="1">
      <c r="A8" s="275">
        <f>+A7+1</f>
        <v>2</v>
      </c>
      <c r="B8" s="554" t="s">
        <v>271</v>
      </c>
      <c r="C8" s="555"/>
      <c r="D8" s="299"/>
      <c r="E8" s="299">
        <f>+'Ekamutner ev caxser'!D14</f>
        <v>49800</v>
      </c>
      <c r="F8" s="299"/>
      <c r="G8" s="265"/>
    </row>
    <row r="9" spans="1:15" s="8" customFormat="1" ht="30.6" customHeight="1">
      <c r="A9" s="49">
        <f>+A8+0.1</f>
        <v>2.1</v>
      </c>
      <c r="B9" s="552" t="s">
        <v>270</v>
      </c>
      <c r="C9" s="553"/>
      <c r="D9" s="300"/>
      <c r="E9" s="299">
        <f>+'Ekamutner ev caxser'!D15</f>
        <v>4000</v>
      </c>
      <c r="F9" s="300"/>
      <c r="G9" s="265"/>
    </row>
    <row r="10" spans="1:15" s="8" customFormat="1" ht="17.45" customHeight="1">
      <c r="A10" s="275">
        <f>+A8+1</f>
        <v>3</v>
      </c>
      <c r="B10" s="554" t="s">
        <v>272</v>
      </c>
      <c r="C10" s="555"/>
      <c r="D10" s="299"/>
      <c r="E10" s="299">
        <f>+'Ekamutner ev caxser'!D16</f>
        <v>0</v>
      </c>
      <c r="F10" s="299"/>
      <c r="G10" s="265"/>
    </row>
    <row r="11" spans="1:15">
      <c r="A11" s="275">
        <f>+A10+1</f>
        <v>4</v>
      </c>
      <c r="B11" s="554" t="s">
        <v>50</v>
      </c>
      <c r="C11" s="555"/>
      <c r="D11" s="299"/>
      <c r="E11" s="299">
        <f>+'Ekamutner ev caxser'!D17</f>
        <v>3500</v>
      </c>
      <c r="F11" s="299"/>
      <c r="G11" s="266"/>
    </row>
    <row r="12" spans="1:15" ht="35.25" customHeight="1">
      <c r="A12" s="275">
        <f>+A11+1</f>
        <v>5</v>
      </c>
      <c r="B12" s="554" t="s">
        <v>51</v>
      </c>
      <c r="C12" s="555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46" t="s">
        <v>52</v>
      </c>
      <c r="C13" s="547"/>
      <c r="D13" s="299">
        <f>SUM(D14:D15)</f>
        <v>0</v>
      </c>
      <c r="E13" s="299">
        <f>+'Ekamutner ev caxser'!D19</f>
        <v>37308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52" t="s">
        <v>48</v>
      </c>
      <c r="C14" s="553"/>
      <c r="D14" s="300"/>
      <c r="E14" s="299">
        <f>+'Ekamutner ev caxser'!D20</f>
        <v>35700</v>
      </c>
      <c r="F14" s="300"/>
      <c r="G14" s="265"/>
    </row>
    <row r="15" spans="1:15" s="7" customFormat="1" ht="19.5" customHeight="1">
      <c r="A15" s="49">
        <f>+A14+0.1</f>
        <v>6.1999999999999993</v>
      </c>
      <c r="B15" s="552" t="s">
        <v>49</v>
      </c>
      <c r="C15" s="553"/>
      <c r="D15" s="300"/>
      <c r="E15" s="299">
        <f>+'Ekamutner ev caxser'!D21</f>
        <v>1608</v>
      </c>
      <c r="F15" s="300"/>
      <c r="G15" s="40"/>
    </row>
    <row r="16" spans="1:15" ht="19.5" customHeight="1">
      <c r="A16" s="275">
        <f>+A13+1</f>
        <v>7</v>
      </c>
      <c r="B16" s="554" t="s">
        <v>252</v>
      </c>
      <c r="C16" s="555"/>
      <c r="D16" s="299"/>
      <c r="E16" s="299">
        <f>+'Ekamutner ev caxser'!D22</f>
        <v>500</v>
      </c>
      <c r="F16" s="299"/>
      <c r="G16" s="265"/>
    </row>
    <row r="17" spans="1:15" ht="19.5" customHeight="1">
      <c r="A17" s="275">
        <f>+A16+1</f>
        <v>8</v>
      </c>
      <c r="B17" s="554"/>
      <c r="C17" s="555"/>
      <c r="D17" s="299"/>
      <c r="E17" s="299">
        <f>+'Ekamutner ev caxser'!D23</f>
        <v>1400</v>
      </c>
      <c r="F17" s="299"/>
      <c r="G17" s="265"/>
    </row>
    <row r="18" spans="1:15" ht="33" customHeight="1">
      <c r="A18" s="275">
        <f>+A17+1</f>
        <v>9</v>
      </c>
      <c r="B18" s="554"/>
      <c r="C18" s="555"/>
      <c r="D18" s="299"/>
      <c r="E18" s="299">
        <f>+'Ekamutner ev caxser'!D24</f>
        <v>0</v>
      </c>
      <c r="F18" s="299"/>
      <c r="G18" s="265"/>
    </row>
    <row r="19" spans="1:15" ht="19.5" customHeight="1">
      <c r="A19" s="275" t="s">
        <v>2</v>
      </c>
      <c r="B19" s="556" t="s">
        <v>5</v>
      </c>
      <c r="C19" s="557"/>
      <c r="D19" s="298">
        <f>SUM(D20:D21,D25:D39,D44:D45,D47:D55)</f>
        <v>0</v>
      </c>
      <c r="E19" s="298">
        <f>SUM(E20:E21,E25:E39,E44:E45,E47:E55)</f>
        <v>292048.59999999998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548" t="s">
        <v>14</v>
      </c>
      <c r="C20" s="549"/>
      <c r="D20" s="299"/>
      <c r="E20" s="299">
        <f>+'Ekamutner ev caxser'!D26</f>
        <v>210031.6</v>
      </c>
      <c r="F20" s="299"/>
      <c r="G20" s="265"/>
    </row>
    <row r="21" spans="1:15" ht="19.5" customHeight="1">
      <c r="A21" s="275">
        <f>+A20+1</f>
        <v>2</v>
      </c>
      <c r="B21" s="548" t="s">
        <v>15</v>
      </c>
      <c r="C21" s="549"/>
      <c r="D21" s="299">
        <f>SUM(D22:D24)</f>
        <v>0</v>
      </c>
      <c r="E21" s="299">
        <f>+'Ekamutner ev caxser'!D27</f>
        <v>61882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52" t="s">
        <v>71</v>
      </c>
      <c r="C22" s="553"/>
      <c r="D22" s="300"/>
      <c r="E22" s="299">
        <f>+'Ekamutner ev caxser'!D28</f>
        <v>19382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52" t="s">
        <v>46</v>
      </c>
      <c r="C23" s="553"/>
      <c r="D23" s="300"/>
      <c r="E23" s="299">
        <f>+'Ekamutner ev caxser'!D29</f>
        <v>3800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52" t="s">
        <v>47</v>
      </c>
      <c r="C24" s="553"/>
      <c r="D24" s="300"/>
      <c r="E24" s="299">
        <f>+'Ekamutner ev caxser'!D31</f>
        <v>35700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48" t="s">
        <v>17</v>
      </c>
      <c r="C25" s="549"/>
      <c r="D25" s="299"/>
      <c r="E25" s="299">
        <f>+'Ekamutner ev caxser'!D32</f>
        <v>1400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48" t="s">
        <v>16</v>
      </c>
      <c r="C26" s="549"/>
      <c r="D26" s="299"/>
      <c r="E26" s="299">
        <f>+'Ekamutner ev caxser'!D33</f>
        <v>2600</v>
      </c>
      <c r="F26" s="299"/>
      <c r="G26" s="40"/>
    </row>
    <row r="27" spans="1:15" s="207" customFormat="1" ht="25.5" customHeight="1">
      <c r="A27" s="275">
        <f>+A26+1</f>
        <v>5</v>
      </c>
      <c r="B27" s="548" t="s">
        <v>11</v>
      </c>
      <c r="C27" s="549"/>
      <c r="D27" s="299"/>
      <c r="E27" s="299">
        <f>+'Ekamutner ev caxser'!D34</f>
        <v>430</v>
      </c>
      <c r="F27" s="299"/>
      <c r="G27" s="265"/>
      <c r="H27" s="588"/>
      <c r="I27" s="589"/>
    </row>
    <row r="28" spans="1:15" s="250" customFormat="1" ht="25.5" customHeight="1">
      <c r="A28" s="275">
        <f t="shared" ref="A28:A39" si="1">+A27+1</f>
        <v>6</v>
      </c>
      <c r="B28" s="548" t="s">
        <v>10</v>
      </c>
      <c r="C28" s="549"/>
      <c r="D28" s="299"/>
      <c r="E28" s="299">
        <f>+'Ekamutner ev caxser'!D35</f>
        <v>780</v>
      </c>
      <c r="F28" s="299"/>
      <c r="G28" s="265"/>
      <c r="H28" s="588"/>
      <c r="I28" s="589"/>
    </row>
    <row r="29" spans="1:15" s="207" customFormat="1" ht="21.75" customHeight="1">
      <c r="A29" s="275">
        <f t="shared" si="1"/>
        <v>7</v>
      </c>
      <c r="B29" s="548" t="s">
        <v>273</v>
      </c>
      <c r="C29" s="549"/>
      <c r="D29" s="299"/>
      <c r="E29" s="299">
        <f>+'Ekamutner ev caxser'!D36</f>
        <v>1240</v>
      </c>
      <c r="F29" s="299"/>
      <c r="G29" s="265"/>
      <c r="H29" s="588"/>
      <c r="I29" s="589"/>
    </row>
    <row r="30" spans="1:15" s="208" customFormat="1" ht="26.25" customHeight="1">
      <c r="A30" s="275">
        <f t="shared" si="1"/>
        <v>8</v>
      </c>
      <c r="B30" s="548" t="s">
        <v>90</v>
      </c>
      <c r="C30" s="549"/>
      <c r="D30" s="299"/>
      <c r="E30" s="299">
        <f>+'Ekamutner ev caxser'!D37</f>
        <v>0</v>
      </c>
      <c r="F30" s="299"/>
      <c r="G30" s="265"/>
      <c r="H30" s="588"/>
      <c r="I30" s="589"/>
    </row>
    <row r="31" spans="1:15" s="208" customFormat="1" ht="21.75" customHeight="1">
      <c r="A31" s="275">
        <f t="shared" si="1"/>
        <v>9</v>
      </c>
      <c r="B31" s="548" t="s">
        <v>6</v>
      </c>
      <c r="C31" s="549"/>
      <c r="D31" s="299"/>
      <c r="E31" s="299">
        <f>+'Ekamutner ev caxser'!D38</f>
        <v>185</v>
      </c>
      <c r="F31" s="299"/>
      <c r="G31" s="268"/>
      <c r="H31" s="588"/>
      <c r="I31" s="589"/>
    </row>
    <row r="32" spans="1:15" s="208" customFormat="1" ht="21.75" customHeight="1">
      <c r="A32" s="275">
        <f t="shared" si="1"/>
        <v>10</v>
      </c>
      <c r="B32" s="548" t="s">
        <v>53</v>
      </c>
      <c r="C32" s="549"/>
      <c r="D32" s="299"/>
      <c r="E32" s="299">
        <f>+'Ekamutner ev caxser'!D39</f>
        <v>60</v>
      </c>
      <c r="F32" s="299"/>
      <c r="G32" s="265"/>
    </row>
    <row r="33" spans="1:7" s="201" customFormat="1" ht="21.75" customHeight="1">
      <c r="A33" s="275">
        <f t="shared" si="1"/>
        <v>11</v>
      </c>
      <c r="B33" s="548" t="s">
        <v>64</v>
      </c>
      <c r="C33" s="549"/>
      <c r="D33" s="299"/>
      <c r="E33" s="299">
        <f>+'Ekamutner ev caxser'!D40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548" t="s">
        <v>54</v>
      </c>
      <c r="C34" s="549"/>
      <c r="D34" s="299"/>
      <c r="E34" s="299">
        <f>+'Ekamutner ev caxser'!D41</f>
        <v>34</v>
      </c>
      <c r="F34" s="299"/>
      <c r="G34" s="265"/>
    </row>
    <row r="35" spans="1:7" s="208" customFormat="1" ht="21.75" customHeight="1">
      <c r="A35" s="275">
        <f t="shared" si="1"/>
        <v>13</v>
      </c>
      <c r="B35" s="548" t="s">
        <v>42</v>
      </c>
      <c r="C35" s="549"/>
      <c r="D35" s="299"/>
      <c r="E35" s="299">
        <f>+'Ekamutner ev caxser'!D42</f>
        <v>120</v>
      </c>
      <c r="F35" s="299"/>
      <c r="G35" s="265"/>
    </row>
    <row r="36" spans="1:7" s="208" customFormat="1" ht="21.75" customHeight="1">
      <c r="A36" s="275">
        <f t="shared" si="1"/>
        <v>14</v>
      </c>
      <c r="B36" s="548" t="s">
        <v>27</v>
      </c>
      <c r="C36" s="549"/>
      <c r="D36" s="299"/>
      <c r="E36" s="299">
        <f>+'Ekamutner ev caxser'!D43</f>
        <v>990</v>
      </c>
      <c r="F36" s="299"/>
      <c r="G36" s="265"/>
    </row>
    <row r="37" spans="1:7" s="208" customFormat="1" ht="21.75" customHeight="1">
      <c r="A37" s="275">
        <f t="shared" si="1"/>
        <v>15</v>
      </c>
      <c r="B37" s="548" t="s">
        <v>59</v>
      </c>
      <c r="C37" s="549"/>
      <c r="D37" s="299"/>
      <c r="E37" s="299">
        <f>+'Ekamutner ev caxser'!D44</f>
        <v>0</v>
      </c>
      <c r="F37" s="299"/>
      <c r="G37" s="265"/>
    </row>
    <row r="38" spans="1:7" s="208" customFormat="1" ht="21.75" customHeight="1">
      <c r="A38" s="275">
        <f t="shared" si="1"/>
        <v>16</v>
      </c>
      <c r="B38" s="548" t="s">
        <v>57</v>
      </c>
      <c r="C38" s="549"/>
      <c r="D38" s="299"/>
      <c r="E38" s="299">
        <f>+'Ekamutner ev caxser'!D45</f>
        <v>100</v>
      </c>
      <c r="F38" s="299"/>
      <c r="G38" s="265"/>
    </row>
    <row r="39" spans="1:7" s="208" customFormat="1" ht="21.75" customHeight="1">
      <c r="A39" s="275">
        <f t="shared" si="1"/>
        <v>17</v>
      </c>
      <c r="B39" s="548" t="s">
        <v>25</v>
      </c>
      <c r="C39" s="549"/>
      <c r="D39" s="299">
        <f>SUM(D40:D43)</f>
        <v>0</v>
      </c>
      <c r="E39" s="299">
        <f>+'Ekamutner ev caxser'!D46</f>
        <v>1690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50" t="s">
        <v>55</v>
      </c>
      <c r="C40" s="551"/>
      <c r="D40" s="300"/>
      <c r="E40" s="299">
        <f>+'Ekamutner ev caxser'!D47</f>
        <v>1560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50" t="s">
        <v>56</v>
      </c>
      <c r="C41" s="551"/>
      <c r="D41" s="300"/>
      <c r="E41" s="299">
        <f>+'Ekamutner ev caxser'!D48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50" t="s">
        <v>87</v>
      </c>
      <c r="C42" s="551"/>
      <c r="D42" s="300"/>
      <c r="E42" s="299">
        <f>+'Ekamutner ev caxser'!D49</f>
        <v>0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50" t="s">
        <v>275</v>
      </c>
      <c r="C43" s="551"/>
      <c r="D43" s="300"/>
      <c r="E43" s="299">
        <f>+'Ekamutner ev caxser'!D50</f>
        <v>130</v>
      </c>
      <c r="F43" s="300"/>
      <c r="G43" s="265"/>
    </row>
    <row r="44" spans="1:7" s="251" customFormat="1" ht="24.75" customHeight="1">
      <c r="A44" s="275">
        <v>18</v>
      </c>
      <c r="B44" s="548" t="s">
        <v>60</v>
      </c>
      <c r="C44" s="549"/>
      <c r="D44" s="299"/>
      <c r="E44" s="299">
        <f>+'Ekamutner ev caxser'!D51</f>
        <v>120</v>
      </c>
      <c r="F44" s="299"/>
      <c r="G44" s="265"/>
    </row>
    <row r="45" spans="1:7" s="201" customFormat="1" ht="24" customHeight="1">
      <c r="A45" s="275">
        <v>19</v>
      </c>
      <c r="B45" s="548" t="s">
        <v>36</v>
      </c>
      <c r="C45" s="549"/>
      <c r="D45" s="299"/>
      <c r="E45" s="299">
        <f>+'Ekamutner ev caxser'!D52</f>
        <v>160</v>
      </c>
      <c r="F45" s="299"/>
      <c r="G45" s="40"/>
    </row>
    <row r="46" spans="1:7" s="208" customFormat="1" ht="24" customHeight="1">
      <c r="A46" s="275">
        <f>+A45+1</f>
        <v>20</v>
      </c>
      <c r="B46" s="548" t="s">
        <v>78</v>
      </c>
      <c r="C46" s="549"/>
      <c r="D46" s="300"/>
      <c r="E46" s="299">
        <f>+'Ekamutner ev caxser'!D53</f>
        <v>36</v>
      </c>
      <c r="F46" s="300"/>
      <c r="G46" s="265"/>
    </row>
    <row r="47" spans="1:7" s="208" customFormat="1" ht="21.75" customHeight="1">
      <c r="A47" s="275">
        <f>+A46+1</f>
        <v>21</v>
      </c>
      <c r="B47" s="548" t="s">
        <v>79</v>
      </c>
      <c r="C47" s="549"/>
      <c r="D47" s="299"/>
      <c r="E47" s="299">
        <f>+'Ekamutner ev caxser'!D54</f>
        <v>0</v>
      </c>
      <c r="F47" s="299"/>
      <c r="G47" s="265"/>
    </row>
    <row r="48" spans="1:7" s="208" customFormat="1" ht="21.75" customHeight="1">
      <c r="A48" s="275">
        <f>+A47+1</f>
        <v>22</v>
      </c>
      <c r="B48" s="548" t="s">
        <v>80</v>
      </c>
      <c r="C48" s="549"/>
      <c r="D48" s="299"/>
      <c r="E48" s="299">
        <f>+'Ekamutner ev caxser'!D55</f>
        <v>0</v>
      </c>
      <c r="F48" s="299"/>
      <c r="G48" s="265"/>
    </row>
    <row r="49" spans="1:7" s="7" customFormat="1">
      <c r="A49" s="275">
        <f t="shared" ref="A49:A52" si="3">+A48+1</f>
        <v>23</v>
      </c>
      <c r="B49" s="548" t="s">
        <v>274</v>
      </c>
      <c r="C49" s="549"/>
      <c r="D49" s="299"/>
      <c r="E49" s="299">
        <f>+'Ekamutner ev caxser'!D56</f>
        <v>780</v>
      </c>
      <c r="F49" s="299"/>
      <c r="G49" s="265"/>
    </row>
    <row r="50" spans="1:7" s="7" customFormat="1" ht="24.75" customHeight="1">
      <c r="A50" s="275">
        <f t="shared" si="3"/>
        <v>24</v>
      </c>
      <c r="B50" s="548" t="s">
        <v>81</v>
      </c>
      <c r="C50" s="549"/>
      <c r="D50" s="299"/>
      <c r="E50" s="299">
        <f>+'Ekamutner ev caxser'!D57</f>
        <v>600</v>
      </c>
      <c r="F50" s="299"/>
      <c r="G50" s="269"/>
    </row>
    <row r="51" spans="1:7" s="252" customFormat="1" ht="21.75" customHeight="1">
      <c r="A51" s="275">
        <f t="shared" si="3"/>
        <v>25</v>
      </c>
      <c r="B51" s="548" t="s">
        <v>88</v>
      </c>
      <c r="C51" s="549"/>
      <c r="D51" s="299"/>
      <c r="E51" s="299">
        <f>+'Ekamutner ev caxser'!D58</f>
        <v>0</v>
      </c>
      <c r="F51" s="299"/>
      <c r="G51" s="265"/>
    </row>
    <row r="52" spans="1:7" s="7" customFormat="1" ht="21.75" customHeight="1">
      <c r="A52" s="275">
        <f t="shared" si="3"/>
        <v>26</v>
      </c>
      <c r="B52" s="548" t="s">
        <v>251</v>
      </c>
      <c r="C52" s="549"/>
      <c r="D52" s="299"/>
      <c r="E52" s="299">
        <f>+'Ekamutner ev caxser'!D59</f>
        <v>50</v>
      </c>
      <c r="F52" s="299"/>
      <c r="G52" s="265"/>
    </row>
    <row r="53" spans="1:7" s="7" customFormat="1" ht="21.75" customHeight="1">
      <c r="A53" s="275">
        <f>+A52+1</f>
        <v>27</v>
      </c>
      <c r="B53" s="548" t="s">
        <v>58</v>
      </c>
      <c r="C53" s="549"/>
      <c r="D53" s="299"/>
      <c r="E53" s="299">
        <f>+'Ekamutner ev caxser'!D60</f>
        <v>2600</v>
      </c>
      <c r="F53" s="299"/>
      <c r="G53" s="265"/>
    </row>
    <row r="54" spans="1:7" s="7" customFormat="1" ht="21.75" customHeight="1">
      <c r="A54" s="49">
        <f>+A53+0.1</f>
        <v>27.1</v>
      </c>
      <c r="B54" s="550" t="s">
        <v>253</v>
      </c>
      <c r="C54" s="551"/>
      <c r="D54" s="299"/>
      <c r="E54" s="299">
        <f>+'Ekamutner ev caxser'!D61</f>
        <v>0</v>
      </c>
      <c r="F54" s="299"/>
      <c r="G54" s="265"/>
    </row>
    <row r="55" spans="1:7" s="7" customFormat="1" ht="21.75" customHeight="1">
      <c r="A55" s="275">
        <f>+A53+1</f>
        <v>28</v>
      </c>
      <c r="B55" s="548" t="s">
        <v>83</v>
      </c>
      <c r="C55" s="549"/>
      <c r="D55" s="299">
        <f>SUM(D56:D66)</f>
        <v>0</v>
      </c>
      <c r="E55" s="299">
        <f>+'Ekamutner ev caxser'!D62</f>
        <v>6196</v>
      </c>
      <c r="F55" s="299">
        <f>SUM(F56:F66)</f>
        <v>0</v>
      </c>
      <c r="G55" s="265"/>
    </row>
    <row r="56" spans="1:7" s="252" customFormat="1" ht="21.75" customHeight="1">
      <c r="A56" s="49" t="s">
        <v>284</v>
      </c>
      <c r="B56" s="550" t="s">
        <v>86</v>
      </c>
      <c r="C56" s="551"/>
      <c r="D56" s="301"/>
      <c r="E56" s="299">
        <f>+'Ekamutner ev caxser'!D63</f>
        <v>0</v>
      </c>
      <c r="F56" s="301"/>
      <c r="G56" s="265"/>
    </row>
    <row r="57" spans="1:7" s="7" customFormat="1" ht="21.75" customHeight="1">
      <c r="A57" s="49" t="s">
        <v>285</v>
      </c>
      <c r="B57" s="550" t="s">
        <v>92</v>
      </c>
      <c r="C57" s="551"/>
      <c r="D57" s="301"/>
      <c r="E57" s="299">
        <f>+'Ekamutner ev caxser'!D64</f>
        <v>0</v>
      </c>
      <c r="F57" s="301"/>
      <c r="G57" s="265"/>
    </row>
    <row r="58" spans="1:7" s="7" customFormat="1" ht="21.75" customHeight="1">
      <c r="A58" s="49" t="s">
        <v>286</v>
      </c>
      <c r="B58" s="550" t="s">
        <v>156</v>
      </c>
      <c r="C58" s="551"/>
      <c r="D58" s="300"/>
      <c r="E58" s="299">
        <f>+'Ekamutner ev caxser'!D65</f>
        <v>0</v>
      </c>
      <c r="F58" s="300"/>
      <c r="G58" s="265"/>
    </row>
    <row r="59" spans="1:7" s="7" customFormat="1" ht="21.75" customHeight="1">
      <c r="A59" s="49" t="s">
        <v>287</v>
      </c>
      <c r="B59" s="550" t="s">
        <v>89</v>
      </c>
      <c r="C59" s="551"/>
      <c r="D59" s="300"/>
      <c r="E59" s="299">
        <f>+'Ekamutner ev caxser'!D66</f>
        <v>0</v>
      </c>
      <c r="F59" s="300"/>
      <c r="G59" s="265"/>
    </row>
    <row r="60" spans="1:7" s="7" customFormat="1" ht="21.75" customHeight="1">
      <c r="A60" s="49" t="s">
        <v>288</v>
      </c>
      <c r="B60" s="550" t="s">
        <v>51</v>
      </c>
      <c r="C60" s="551"/>
      <c r="D60" s="300"/>
      <c r="E60" s="299">
        <f>+'Ekamutner ev caxser'!D67</f>
        <v>0</v>
      </c>
      <c r="F60" s="300"/>
      <c r="G60" s="265"/>
    </row>
    <row r="61" spans="1:7" s="252" customFormat="1" ht="21.75" customHeight="1">
      <c r="A61" s="49" t="s">
        <v>289</v>
      </c>
      <c r="B61" s="550" t="s">
        <v>91</v>
      </c>
      <c r="C61" s="551"/>
      <c r="D61" s="300"/>
      <c r="E61" s="299">
        <f>+'Ekamutner ev caxser'!D68</f>
        <v>0</v>
      </c>
      <c r="F61" s="300"/>
      <c r="G61" s="265"/>
    </row>
    <row r="62" spans="1:7" s="7" customFormat="1" ht="21.75" customHeight="1">
      <c r="A62" s="49" t="s">
        <v>290</v>
      </c>
      <c r="B62" s="550" t="s">
        <v>155</v>
      </c>
      <c r="C62" s="551"/>
      <c r="D62" s="300"/>
      <c r="E62" s="299">
        <f>+'Ekamutner ev caxser'!D69</f>
        <v>0</v>
      </c>
      <c r="F62" s="300"/>
      <c r="G62" s="42"/>
    </row>
    <row r="63" spans="1:7" s="7" customFormat="1" ht="21.75" customHeight="1">
      <c r="A63" s="49" t="s">
        <v>291</v>
      </c>
      <c r="B63" s="550" t="s">
        <v>153</v>
      </c>
      <c r="C63" s="551"/>
      <c r="D63" s="300"/>
      <c r="E63" s="299">
        <f>+'Ekamutner ev caxser'!D89</f>
        <v>0</v>
      </c>
      <c r="F63" s="300"/>
      <c r="G63" s="265"/>
    </row>
    <row r="64" spans="1:7" s="7" customFormat="1" ht="21.75" customHeight="1">
      <c r="A64" s="49" t="s">
        <v>292</v>
      </c>
      <c r="B64" s="550"/>
      <c r="C64" s="551"/>
      <c r="D64" s="300"/>
      <c r="E64" s="299">
        <f>+'Ekamutner ev caxser'!D90</f>
        <v>10</v>
      </c>
      <c r="F64" s="300"/>
      <c r="G64" s="265"/>
    </row>
    <row r="65" spans="1:16363" s="7" customFormat="1" ht="21.75" customHeight="1">
      <c r="A65" s="39" t="s">
        <v>293</v>
      </c>
      <c r="B65" s="550"/>
      <c r="C65" s="551"/>
      <c r="D65" s="300"/>
      <c r="E65" s="299">
        <f>+'Ekamutner ev caxser'!D91</f>
        <v>140</v>
      </c>
      <c r="F65" s="300"/>
      <c r="G65" s="265"/>
    </row>
    <row r="66" spans="1:16363" s="7" customFormat="1" ht="25.15" customHeight="1">
      <c r="A66" s="39" t="s">
        <v>294</v>
      </c>
      <c r="B66" s="550"/>
      <c r="C66" s="551"/>
      <c r="D66" s="300"/>
      <c r="E66" s="299" t="e">
        <f>+'Ekamutner ev caxser'!#REF!</f>
        <v>#REF!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44" t="s">
        <v>13</v>
      </c>
      <c r="C67" s="545"/>
      <c r="D67" s="298">
        <f>+D6-D19</f>
        <v>0</v>
      </c>
      <c r="E67" s="298">
        <f>+E6-E19</f>
        <v>5459.4000000000233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90" t="s">
        <v>93</v>
      </c>
      <c r="F69" s="590"/>
      <c r="G69" s="590"/>
    </row>
    <row r="70" spans="1:16363" s="7" customFormat="1">
      <c r="A70" s="21"/>
      <c r="B70" s="21" t="s">
        <v>18</v>
      </c>
      <c r="D70" s="21"/>
      <c r="E70" s="591" t="s">
        <v>19</v>
      </c>
      <c r="F70" s="591"/>
      <c r="G70" s="591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90" t="s">
        <v>94</v>
      </c>
      <c r="F72" s="590"/>
      <c r="G72" s="590"/>
    </row>
    <row r="73" spans="1:16363" s="7" customFormat="1">
      <c r="A73" s="21"/>
      <c r="B73" s="21"/>
      <c r="D73" s="21"/>
      <c r="E73" s="591" t="s">
        <v>19</v>
      </c>
      <c r="F73" s="591"/>
      <c r="G73" s="591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96" t="s">
        <v>70</v>
      </c>
      <c r="B1" s="596"/>
      <c r="C1" s="596"/>
      <c r="D1" s="596"/>
      <c r="E1" s="596"/>
      <c r="F1" s="254"/>
    </row>
    <row r="2" spans="1:6" s="10" customFormat="1" ht="18" customHeight="1">
      <c r="A2" s="597" t="s">
        <v>307</v>
      </c>
      <c r="B2" s="597"/>
      <c r="C2" s="597"/>
      <c r="D2" s="597"/>
      <c r="E2" s="597"/>
      <c r="F2" s="255"/>
    </row>
    <row r="3" spans="1:6" s="11" customFormat="1" ht="35.25" customHeight="1">
      <c r="A3" s="598" t="s">
        <v>283</v>
      </c>
      <c r="B3" s="598"/>
      <c r="C3" s="598"/>
      <c r="D3" s="598"/>
      <c r="E3" s="598"/>
      <c r="F3" s="598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2771</v>
      </c>
      <c r="E7" s="405">
        <f>+D7-C7</f>
        <v>2771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270211</v>
      </c>
      <c r="E8" s="48">
        <f t="shared" ref="E8" si="0">+E9+E13+E14+E15+E16+E17+E18+E19+E20+E21+E22</f>
        <v>338505</v>
      </c>
      <c r="F8" s="48"/>
    </row>
    <row r="9" spans="1:6" ht="37.5" customHeight="1">
      <c r="A9" s="275">
        <v>1</v>
      </c>
      <c r="B9" s="287" t="s">
        <v>276</v>
      </c>
      <c r="C9" s="305"/>
      <c r="D9" s="305">
        <f>+'Dramakan hosqer'!F15</f>
        <v>201000</v>
      </c>
      <c r="E9" s="41">
        <f t="shared" ref="E9:E79" si="1">+D9-C9</f>
        <v>201000</v>
      </c>
      <c r="F9" s="40"/>
    </row>
    <row r="10" spans="1:6" s="8" customFormat="1" ht="33.6" customHeight="1">
      <c r="A10" s="275">
        <v>2</v>
      </c>
      <c r="B10" s="288" t="s">
        <v>271</v>
      </c>
      <c r="C10" s="309"/>
      <c r="D10" s="305">
        <f>+'Dramakan hosqer'!F16</f>
        <v>49800</v>
      </c>
      <c r="E10" s="41">
        <f t="shared" si="1"/>
        <v>49800</v>
      </c>
      <c r="F10" s="258"/>
    </row>
    <row r="11" spans="1:6" s="8" customFormat="1" ht="33.6" customHeight="1">
      <c r="A11" s="49">
        <f>+A10+0.1</f>
        <v>2.1</v>
      </c>
      <c r="B11" s="403" t="s">
        <v>270</v>
      </c>
      <c r="C11" s="314"/>
      <c r="D11" s="305">
        <f>+'Dramakan hosqer'!F17</f>
        <v>4000</v>
      </c>
      <c r="E11" s="41">
        <f>+D11-C11</f>
        <v>4000</v>
      </c>
      <c r="F11" s="258"/>
    </row>
    <row r="12" spans="1:6" ht="32.25" customHeight="1">
      <c r="A12" s="275">
        <v>3</v>
      </c>
      <c r="B12" s="288" t="s">
        <v>272</v>
      </c>
      <c r="C12" s="309"/>
      <c r="D12" s="305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3500</v>
      </c>
      <c r="E13" s="41">
        <f t="shared" si="1"/>
        <v>3500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10611</v>
      </c>
      <c r="E15" s="41">
        <f t="shared" si="1"/>
        <v>10611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0</v>
      </c>
      <c r="E16" s="41">
        <f t="shared" si="1"/>
        <v>0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1300</v>
      </c>
      <c r="E17" s="41">
        <f t="shared" si="1"/>
        <v>1300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>
        <f>+D20+D69+D78</f>
        <v>50406</v>
      </c>
      <c r="E19" s="41">
        <f t="shared" si="1"/>
        <v>50406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>
        <f>SUM(D21:D22,D25:D39,D44:D45,D48:D57)</f>
        <v>48506</v>
      </c>
      <c r="E20" s="41">
        <f t="shared" si="1"/>
        <v>48506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6">
        <f>SUM(C23:C24)</f>
        <v>0</v>
      </c>
      <c r="D22" s="316">
        <f>SUM(D23:D24)</f>
        <v>23182</v>
      </c>
      <c r="E22" s="41">
        <f t="shared" si="1"/>
        <v>23182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4"/>
      <c r="D23" s="305">
        <f>+'Dramakan hosqer'!F29</f>
        <v>19382</v>
      </c>
      <c r="E23" s="41">
        <f t="shared" si="1"/>
        <v>19382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4"/>
      <c r="D24" s="305">
        <f>+'Dramakan hosqer'!F30</f>
        <v>3800</v>
      </c>
      <c r="E24" s="41">
        <f t="shared" si="1"/>
        <v>3800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hosqer'!F32</f>
        <v>1400</v>
      </c>
      <c r="E25" s="41">
        <f t="shared" si="1"/>
        <v>1400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hosqer'!F33</f>
        <v>2600</v>
      </c>
      <c r="E26" s="41">
        <f t="shared" si="1"/>
        <v>2600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hosqer'!F34</f>
        <v>430</v>
      </c>
      <c r="E27" s="41">
        <f>+D27-C27</f>
        <v>430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hosqer'!F35</f>
        <v>780</v>
      </c>
      <c r="E28" s="41">
        <f t="shared" ref="E28:E45" si="3">+D28-C28</f>
        <v>780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9"/>
      <c r="D29" s="305">
        <f>+'Dramakan hosqer'!F36</f>
        <v>1240</v>
      </c>
      <c r="E29" s="41">
        <f t="shared" si="3"/>
        <v>1240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hosqer'!F37</f>
        <v>0</v>
      </c>
      <c r="E30" s="41">
        <f t="shared" si="3"/>
        <v>0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hosqer'!F38</f>
        <v>185</v>
      </c>
      <c r="E31" s="41">
        <f t="shared" si="3"/>
        <v>185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hosqer'!F39</f>
        <v>60</v>
      </c>
      <c r="E32" s="41">
        <f t="shared" si="3"/>
        <v>60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hosqer'!F40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hosqer'!F41</f>
        <v>34</v>
      </c>
      <c r="E34" s="41">
        <f t="shared" si="3"/>
        <v>34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hosqer'!F42</f>
        <v>120</v>
      </c>
      <c r="E35" s="41">
        <f t="shared" si="3"/>
        <v>120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hosqer'!F43</f>
        <v>990</v>
      </c>
      <c r="E36" s="41">
        <f t="shared" si="3"/>
        <v>990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hosqer'!F44</f>
        <v>0</v>
      </c>
      <c r="E37" s="41">
        <f t="shared" si="3"/>
        <v>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hosqer'!F45</f>
        <v>100</v>
      </c>
      <c r="E38" s="41">
        <f t="shared" si="3"/>
        <v>100</v>
      </c>
      <c r="F38" s="258"/>
    </row>
    <row r="39" spans="1:6" ht="18" customHeight="1">
      <c r="A39" s="275">
        <f t="shared" si="2"/>
        <v>17</v>
      </c>
      <c r="B39" s="277" t="s">
        <v>25</v>
      </c>
      <c r="C39" s="320">
        <f>SUM(C40:C43)</f>
        <v>0</v>
      </c>
      <c r="D39" s="320">
        <f>SUM(D40:D43)</f>
        <v>1690</v>
      </c>
      <c r="E39" s="41">
        <f t="shared" si="3"/>
        <v>1690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4"/>
      <c r="D40" s="305">
        <f>+'Dramakan hosqer'!F47</f>
        <v>1560</v>
      </c>
      <c r="E40" s="41">
        <f t="shared" si="3"/>
        <v>1560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4"/>
      <c r="D41" s="305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4"/>
      <c r="D42" s="305">
        <f>+'Dramakan hosqer'!F49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4"/>
      <c r="D43" s="305">
        <f>+'Dramakan hosqer'!F50</f>
        <v>130</v>
      </c>
      <c r="E43" s="41">
        <f t="shared" si="3"/>
        <v>130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hosqer'!F51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1826</v>
      </c>
      <c r="E45" s="41">
        <f t="shared" si="3"/>
        <v>1826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4"/>
      <c r="D46" s="305">
        <f>+'Dramakan hosqer'!F54</f>
        <v>170</v>
      </c>
      <c r="E46" s="41">
        <f t="shared" si="1"/>
        <v>170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4"/>
      <c r="D47" s="305">
        <f>+'Dramakan hosqer'!F55</f>
        <v>1656</v>
      </c>
      <c r="E47" s="41">
        <f t="shared" si="1"/>
        <v>1656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hosqer'!F57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hosqer'!F58</f>
        <v>0</v>
      </c>
      <c r="E50" s="41">
        <f t="shared" si="1"/>
        <v>0</v>
      </c>
      <c r="F50" s="258"/>
    </row>
    <row r="51" spans="1:6" s="7" customFormat="1" ht="18" customHeight="1">
      <c r="A51" s="289">
        <f t="shared" si="5"/>
        <v>23</v>
      </c>
      <c r="B51" s="277" t="s">
        <v>274</v>
      </c>
      <c r="C51" s="309"/>
      <c r="D51" s="305">
        <f>+'Dramakan hosqer'!F59</f>
        <v>780</v>
      </c>
      <c r="E51" s="41">
        <f t="shared" si="1"/>
        <v>780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hosqer'!F60</f>
        <v>600</v>
      </c>
      <c r="E52" s="41">
        <f t="shared" si="1"/>
        <v>600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>
        <f>+'Dramakan hosqer'!F61</f>
        <v>0</v>
      </c>
      <c r="E53" s="41">
        <f t="shared" si="1"/>
        <v>0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hosqer'!F62</f>
        <v>50</v>
      </c>
      <c r="E54" s="41">
        <f t="shared" si="1"/>
        <v>50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hosqer'!F63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hosqer'!F64</f>
        <v>11129</v>
      </c>
      <c r="E56" s="41">
        <f t="shared" si="1"/>
        <v>11129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>
        <f t="shared" si="6"/>
        <v>1190</v>
      </c>
      <c r="E57" s="41">
        <f t="shared" si="1"/>
        <v>1190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4"/>
      <c r="D58" s="305">
        <f>+'Dramakan hosqer'!F66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4"/>
      <c r="D59" s="305">
        <f>+'Dramakan hosqer'!F67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4"/>
      <c r="D60" s="305">
        <f>+'Dramakan hosqer'!F68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4"/>
      <c r="D61" s="305">
        <f>+'Dramakan hosqer'!F69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4"/>
      <c r="D62" s="305">
        <f>+'Dramakan hosqer'!F70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4"/>
      <c r="D63" s="305">
        <f>+'Dramakan hosqer'!F71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4"/>
      <c r="D64" s="305">
        <f>+'Dramakan hosqer'!F72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4"/>
      <c r="D65" s="305">
        <f>+'Dramakan hosqer'!F73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4"/>
      <c r="D66" s="305">
        <f>+'Dramakan hosqer'!F74</f>
        <v>350</v>
      </c>
      <c r="E66" s="41">
        <f t="shared" si="1"/>
        <v>350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4"/>
      <c r="D67" s="305">
        <f>+'Dramakan hosqer'!F75</f>
        <v>100</v>
      </c>
      <c r="E67" s="41">
        <f t="shared" si="1"/>
        <v>100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4"/>
      <c r="D68" s="305">
        <f>+'Dramakan hosqer'!F90</f>
        <v>740</v>
      </c>
      <c r="E68" s="41">
        <f t="shared" si="1"/>
        <v>740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1900</v>
      </c>
      <c r="E69" s="41">
        <f t="shared" si="1"/>
        <v>1900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1900</v>
      </c>
      <c r="E70" s="41">
        <f t="shared" si="1"/>
        <v>1900</v>
      </c>
      <c r="F70" s="258"/>
    </row>
    <row r="71" spans="1:6" s="201" customFormat="1" ht="18" customHeight="1">
      <c r="A71" s="39" t="s">
        <v>76</v>
      </c>
      <c r="B71" s="43" t="s">
        <v>168</v>
      </c>
      <c r="C71" s="314"/>
      <c r="D71" s="305">
        <f>+'Dramakan hosqer'!F97</f>
        <v>500</v>
      </c>
      <c r="E71" s="41">
        <f t="shared" si="1"/>
        <v>500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hosqer'!F98</f>
        <v>1000</v>
      </c>
      <c r="E72" s="41">
        <f t="shared" si="1"/>
        <v>1000</v>
      </c>
      <c r="F72" s="258"/>
    </row>
    <row r="73" spans="1:6" s="201" customFormat="1" ht="18" customHeight="1">
      <c r="A73" s="39" t="s">
        <v>84</v>
      </c>
      <c r="B73" s="43" t="s">
        <v>33</v>
      </c>
      <c r="C73" s="314"/>
      <c r="D73" s="305">
        <f>+'Dramakan hosqer'!F99</f>
        <v>400</v>
      </c>
      <c r="E73" s="41">
        <f t="shared" si="1"/>
        <v>400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4"/>
      <c r="D75" s="305">
        <f>+'Dramakan hosqer'!F101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4"/>
      <c r="D76" s="305">
        <f>+'Dramakan hosqer'!F102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4"/>
      <c r="D77" s="305">
        <f>+'Dramakan hosqer'!F103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8" t="s">
        <v>261</v>
      </c>
      <c r="C79" s="309"/>
      <c r="D79" s="305">
        <f>+'Dramakan hosqer'!F105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2"/>
      <c r="C80" s="309"/>
      <c r="D80" s="305">
        <f>+'Dramakan hosqer'!F106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>
        <f>+D7+D8-D19</f>
        <v>222576</v>
      </c>
      <c r="E81" s="41">
        <f t="shared" si="8"/>
        <v>222576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90" t="s">
        <v>93</v>
      </c>
      <c r="E85" s="590"/>
      <c r="F85" s="590"/>
    </row>
    <row r="86" spans="1:6" s="7" customFormat="1" ht="18" customHeight="1">
      <c r="A86" s="21"/>
      <c r="B86" s="21" t="s">
        <v>18</v>
      </c>
      <c r="C86" s="21"/>
      <c r="D86" s="595" t="s">
        <v>45</v>
      </c>
      <c r="E86" s="595"/>
      <c r="F86" s="595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90" t="s">
        <v>94</v>
      </c>
      <c r="E88" s="590"/>
      <c r="F88" s="590"/>
    </row>
    <row r="89" spans="1:6" s="7" customFormat="1" ht="18" customHeight="1">
      <c r="A89" s="21"/>
      <c r="B89" s="21"/>
      <c r="C89" s="21"/>
      <c r="D89" s="567" t="s">
        <v>45</v>
      </c>
      <c r="E89" s="567"/>
      <c r="F89" s="567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6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8" customWidth="1"/>
    <col min="2" max="2" width="37" style="329" customWidth="1"/>
    <col min="3" max="3" width="31.5703125" style="329" customWidth="1"/>
    <col min="4" max="4" width="13.7109375" style="376" customWidth="1"/>
    <col min="5" max="5" width="18" style="329" customWidth="1"/>
    <col min="6" max="6" width="9.7109375" style="332" bestFit="1" customWidth="1"/>
    <col min="7" max="19" width="9.140625" style="332"/>
    <col min="20" max="16384" width="9.140625" style="329"/>
  </cols>
  <sheetData>
    <row r="1" spans="1:19" s="323" customFormat="1" ht="22.5" customHeight="1">
      <c r="A1" s="602" t="s">
        <v>97</v>
      </c>
      <c r="B1" s="602"/>
      <c r="C1" s="602"/>
      <c r="D1" s="602"/>
      <c r="E1" s="60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324" customFormat="1" ht="33" customHeight="1">
      <c r="A2" s="603" t="s">
        <v>264</v>
      </c>
      <c r="B2" s="604"/>
      <c r="C2" s="604"/>
      <c r="D2" s="604"/>
      <c r="E2" s="60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4" customFormat="1" ht="24" customHeight="1">
      <c r="A3" s="605" t="s">
        <v>157</v>
      </c>
      <c r="B3" s="605"/>
      <c r="C3" s="605"/>
      <c r="D3" s="605"/>
      <c r="E3" s="60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7" customFormat="1" ht="16.5" customHeight="1">
      <c r="A4" s="606" t="s">
        <v>265</v>
      </c>
      <c r="B4" s="606"/>
      <c r="C4" s="606"/>
      <c r="D4" s="606"/>
      <c r="E4" s="606"/>
      <c r="F4" s="325"/>
      <c r="G4" s="325"/>
      <c r="H4" s="325"/>
      <c r="I4" s="325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3.5" customHeight="1">
      <c r="D5" s="330"/>
      <c r="E5" s="331" t="s">
        <v>158</v>
      </c>
    </row>
    <row r="6" spans="1:19" s="339" customFormat="1" ht="56.25" customHeight="1">
      <c r="A6" s="333" t="s">
        <v>30</v>
      </c>
      <c r="B6" s="334" t="s">
        <v>159</v>
      </c>
      <c r="C6" s="335" t="s">
        <v>160</v>
      </c>
      <c r="D6" s="336" t="s">
        <v>161</v>
      </c>
      <c r="E6" s="337" t="s">
        <v>162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324" customFormat="1" ht="21.75" customHeight="1">
      <c r="A7" s="599" t="s">
        <v>163</v>
      </c>
      <c r="B7" s="600"/>
      <c r="C7" s="600"/>
      <c r="D7" s="600"/>
      <c r="E7" s="60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40">
        <v>1</v>
      </c>
      <c r="B8" s="341" t="s">
        <v>164</v>
      </c>
      <c r="C8" s="342"/>
      <c r="D8" s="343">
        <f>SUM(D9:D13)</f>
        <v>0</v>
      </c>
      <c r="E8" s="344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21" customHeight="1">
      <c r="A9" s="346" t="s">
        <v>173</v>
      </c>
      <c r="B9" s="347"/>
      <c r="C9" s="348"/>
      <c r="D9" s="349"/>
      <c r="E9" s="350"/>
    </row>
    <row r="10" spans="1:19" ht="21" customHeight="1">
      <c r="A10" s="346" t="s">
        <v>77</v>
      </c>
      <c r="B10" s="347"/>
      <c r="C10" s="348"/>
      <c r="D10" s="349"/>
      <c r="E10" s="350"/>
    </row>
    <row r="11" spans="1:19" ht="21" customHeight="1">
      <c r="A11" s="346" t="s">
        <v>84</v>
      </c>
      <c r="B11" s="347"/>
      <c r="C11" s="348"/>
      <c r="D11" s="349"/>
      <c r="E11" s="350"/>
    </row>
    <row r="12" spans="1:19" ht="21" customHeight="1">
      <c r="A12" s="346" t="s">
        <v>85</v>
      </c>
      <c r="B12" s="351"/>
      <c r="C12" s="352"/>
      <c r="D12" s="349"/>
      <c r="E12" s="350"/>
    </row>
    <row r="13" spans="1:19" ht="21" customHeight="1">
      <c r="A13" s="346" t="s">
        <v>174</v>
      </c>
      <c r="B13" s="353"/>
      <c r="C13" s="353"/>
      <c r="D13" s="349"/>
      <c r="E13" s="350"/>
    </row>
    <row r="14" spans="1:19" ht="30" customHeight="1">
      <c r="A14" s="340"/>
      <c r="B14" s="354" t="s">
        <v>175</v>
      </c>
      <c r="C14" s="353"/>
      <c r="D14" s="343">
        <f>SUM(D15:D33)</f>
        <v>0</v>
      </c>
      <c r="E14" s="350"/>
    </row>
    <row r="15" spans="1:19" ht="19.5" customHeight="1">
      <c r="A15" s="346" t="s">
        <v>176</v>
      </c>
      <c r="B15" s="351"/>
      <c r="C15" s="351"/>
      <c r="D15" s="355"/>
      <c r="E15" s="356"/>
    </row>
    <row r="16" spans="1:19" ht="18" customHeight="1">
      <c r="A16" s="346" t="s">
        <v>177</v>
      </c>
      <c r="B16" s="351"/>
      <c r="C16" s="351"/>
      <c r="D16" s="355"/>
      <c r="E16" s="350"/>
    </row>
    <row r="17" spans="1:6" ht="18" customHeight="1">
      <c r="A17" s="346" t="s">
        <v>178</v>
      </c>
      <c r="B17" s="351"/>
      <c r="C17" s="351"/>
      <c r="D17" s="355"/>
      <c r="E17" s="350"/>
    </row>
    <row r="18" spans="1:6" s="332" customFormat="1" ht="19.5" customHeight="1">
      <c r="A18" s="346" t="s">
        <v>179</v>
      </c>
      <c r="B18" s="351"/>
      <c r="C18" s="351"/>
      <c r="D18" s="355"/>
      <c r="E18" s="356"/>
      <c r="F18" s="357"/>
    </row>
    <row r="19" spans="1:6" s="332" customFormat="1" ht="19.5" customHeight="1">
      <c r="A19" s="346" t="s">
        <v>180</v>
      </c>
      <c r="B19" s="351"/>
      <c r="C19" s="351"/>
      <c r="D19" s="355"/>
      <c r="E19" s="356"/>
    </row>
    <row r="20" spans="1:6" s="332" customFormat="1" ht="19.5" customHeight="1">
      <c r="A20" s="346" t="s">
        <v>181</v>
      </c>
      <c r="B20" s="351"/>
      <c r="C20" s="351"/>
      <c r="D20" s="355"/>
      <c r="E20" s="356"/>
    </row>
    <row r="21" spans="1:6" s="332" customFormat="1" ht="19.5" customHeight="1">
      <c r="A21" s="346" t="s">
        <v>182</v>
      </c>
      <c r="B21" s="351"/>
      <c r="C21" s="351"/>
      <c r="D21" s="355"/>
      <c r="E21" s="356"/>
    </row>
    <row r="22" spans="1:6" s="332" customFormat="1" ht="19.5" customHeight="1">
      <c r="A22" s="346" t="s">
        <v>183</v>
      </c>
      <c r="B22" s="351"/>
      <c r="C22" s="351"/>
      <c r="D22" s="355"/>
      <c r="E22" s="356"/>
    </row>
    <row r="23" spans="1:6" s="332" customFormat="1" ht="19.5" customHeight="1">
      <c r="A23" s="346" t="s">
        <v>184</v>
      </c>
      <c r="B23" s="351"/>
      <c r="C23" s="351"/>
      <c r="D23" s="355"/>
      <c r="E23" s="356"/>
    </row>
    <row r="24" spans="1:6" s="332" customFormat="1" ht="19.5" customHeight="1">
      <c r="A24" s="346" t="s">
        <v>185</v>
      </c>
      <c r="B24" s="351"/>
      <c r="C24" s="351"/>
      <c r="D24" s="355"/>
      <c r="E24" s="356"/>
    </row>
    <row r="25" spans="1:6" s="332" customFormat="1" ht="19.5" customHeight="1">
      <c r="A25" s="346" t="s">
        <v>186</v>
      </c>
      <c r="B25" s="351"/>
      <c r="C25" s="351"/>
      <c r="D25" s="355"/>
      <c r="E25" s="356"/>
    </row>
    <row r="26" spans="1:6" s="332" customFormat="1" ht="19.5" customHeight="1">
      <c r="A26" s="346" t="s">
        <v>187</v>
      </c>
      <c r="B26" s="351"/>
      <c r="C26" s="351"/>
      <c r="D26" s="355"/>
      <c r="E26" s="356"/>
    </row>
    <row r="27" spans="1:6" s="332" customFormat="1" ht="19.5" customHeight="1">
      <c r="A27" s="346" t="s">
        <v>188</v>
      </c>
      <c r="B27" s="351"/>
      <c r="C27" s="351"/>
      <c r="D27" s="355"/>
      <c r="E27" s="356"/>
    </row>
    <row r="28" spans="1:6" s="332" customFormat="1" ht="19.5" customHeight="1">
      <c r="A28" s="346" t="s">
        <v>189</v>
      </c>
      <c r="B28" s="351"/>
      <c r="C28" s="351"/>
      <c r="D28" s="355"/>
      <c r="E28" s="356"/>
    </row>
    <row r="29" spans="1:6" s="332" customFormat="1" ht="19.5" customHeight="1">
      <c r="A29" s="346" t="s">
        <v>190</v>
      </c>
      <c r="B29" s="351"/>
      <c r="C29" s="351"/>
      <c r="D29" s="355"/>
      <c r="E29" s="356"/>
    </row>
    <row r="30" spans="1:6" s="332" customFormat="1" ht="19.5" customHeight="1">
      <c r="A30" s="346" t="s">
        <v>191</v>
      </c>
      <c r="B30" s="351"/>
      <c r="C30" s="351"/>
      <c r="D30" s="355"/>
      <c r="E30" s="356"/>
    </row>
    <row r="31" spans="1:6" ht="19.5" customHeight="1">
      <c r="A31" s="346" t="s">
        <v>192</v>
      </c>
      <c r="B31" s="351"/>
      <c r="C31" s="351"/>
      <c r="D31" s="355"/>
      <c r="E31" s="356"/>
    </row>
    <row r="32" spans="1:6" ht="19.5" customHeight="1">
      <c r="A32" s="346" t="s">
        <v>193</v>
      </c>
      <c r="B32" s="351"/>
      <c r="C32" s="351"/>
      <c r="D32" s="355"/>
      <c r="E32" s="356"/>
    </row>
    <row r="33" spans="1:19" ht="19.5" customHeight="1">
      <c r="A33" s="346" t="s">
        <v>194</v>
      </c>
      <c r="B33" s="351"/>
      <c r="C33" s="351"/>
      <c r="D33" s="355"/>
      <c r="E33" s="356"/>
    </row>
    <row r="34" spans="1:19" s="323" customFormat="1" ht="21" customHeight="1">
      <c r="A34" s="358"/>
      <c r="B34" s="359" t="s">
        <v>120</v>
      </c>
      <c r="C34" s="360"/>
      <c r="D34" s="343">
        <f>+D8+D14</f>
        <v>0</v>
      </c>
      <c r="E34" s="36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</row>
    <row r="35" spans="1:19" s="324" customFormat="1" ht="51.75" customHeight="1">
      <c r="A35" s="599" t="s">
        <v>165</v>
      </c>
      <c r="B35" s="600"/>
      <c r="C35" s="600"/>
      <c r="D35" s="600"/>
      <c r="E35" s="60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4" customFormat="1" ht="51.75" customHeight="1">
      <c r="A36" s="362">
        <v>2</v>
      </c>
      <c r="B36" s="363" t="s">
        <v>195</v>
      </c>
      <c r="C36" s="362"/>
      <c r="D36" s="343">
        <f>+SUBTOTAL(9,D37:D90)</f>
        <v>0</v>
      </c>
      <c r="E36" s="36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6" t="s">
        <v>73</v>
      </c>
      <c r="B37" s="364"/>
      <c r="C37" s="365"/>
      <c r="D37" s="349"/>
      <c r="E37" s="350"/>
      <c r="F37" s="357"/>
    </row>
    <row r="38" spans="1:19" ht="18.75" customHeight="1">
      <c r="A38" s="346" t="s">
        <v>74</v>
      </c>
      <c r="B38" s="364"/>
      <c r="C38" s="365"/>
      <c r="D38" s="349"/>
      <c r="E38" s="350"/>
    </row>
    <row r="39" spans="1:19" ht="18.75" customHeight="1">
      <c r="A39" s="346" t="s">
        <v>75</v>
      </c>
      <c r="B39" s="364"/>
      <c r="C39" s="365"/>
      <c r="D39" s="349"/>
      <c r="E39" s="350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</row>
    <row r="40" spans="1:19" ht="18.75" customHeight="1">
      <c r="A40" s="346" t="s">
        <v>152</v>
      </c>
      <c r="B40" s="364"/>
      <c r="C40" s="365"/>
      <c r="D40" s="349"/>
      <c r="E40" s="350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ht="18.75" customHeight="1">
      <c r="A41" s="346" t="s">
        <v>196</v>
      </c>
      <c r="B41" s="364"/>
      <c r="C41" s="365"/>
      <c r="D41" s="349"/>
      <c r="E41" s="350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ht="18.75" customHeight="1">
      <c r="A42" s="346" t="s">
        <v>197</v>
      </c>
      <c r="B42" s="364"/>
      <c r="C42" s="365"/>
      <c r="D42" s="349"/>
      <c r="E42" s="350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ht="18.75" customHeight="1">
      <c r="A43" s="346" t="s">
        <v>198</v>
      </c>
      <c r="B43" s="364"/>
      <c r="C43" s="365"/>
      <c r="D43" s="349"/>
      <c r="E43" s="350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ht="18.75" customHeight="1">
      <c r="A44" s="346" t="s">
        <v>199</v>
      </c>
      <c r="B44" s="364"/>
      <c r="C44" s="365"/>
      <c r="D44" s="349"/>
      <c r="E44" s="350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ht="18.75" customHeight="1">
      <c r="A45" s="346" t="s">
        <v>200</v>
      </c>
      <c r="B45" s="364"/>
      <c r="C45" s="365"/>
      <c r="D45" s="349"/>
      <c r="E45" s="350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ht="18.75" customHeight="1">
      <c r="A46" s="346" t="s">
        <v>201</v>
      </c>
      <c r="B46" s="364"/>
      <c r="C46" s="365"/>
      <c r="D46" s="349"/>
      <c r="E46" s="350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</row>
    <row r="47" spans="1:19" ht="18.75" customHeight="1">
      <c r="A47" s="346" t="s">
        <v>202</v>
      </c>
      <c r="B47" s="364"/>
      <c r="C47" s="365"/>
      <c r="D47" s="349"/>
      <c r="E47" s="350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</row>
    <row r="48" spans="1:19" ht="18.75" customHeight="1">
      <c r="A48" s="346" t="s">
        <v>203</v>
      </c>
      <c r="B48" s="364"/>
      <c r="C48" s="365"/>
      <c r="D48" s="349"/>
      <c r="E48" s="350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</row>
    <row r="49" spans="1:19" ht="18.75" customHeight="1">
      <c r="A49" s="346" t="s">
        <v>204</v>
      </c>
      <c r="B49" s="364"/>
      <c r="C49" s="365"/>
      <c r="D49" s="349"/>
      <c r="E49" s="350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</row>
    <row r="50" spans="1:19" ht="18.75" customHeight="1">
      <c r="A50" s="346" t="s">
        <v>205</v>
      </c>
      <c r="B50" s="364"/>
      <c r="C50" s="365"/>
      <c r="D50" s="349"/>
      <c r="E50" s="350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</row>
    <row r="51" spans="1:19" ht="18.75" customHeight="1">
      <c r="A51" s="346" t="s">
        <v>206</v>
      </c>
      <c r="B51" s="364"/>
      <c r="C51" s="365"/>
      <c r="D51" s="349"/>
      <c r="E51" s="350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</row>
    <row r="52" spans="1:19" ht="18.75" customHeight="1">
      <c r="A52" s="346" t="s">
        <v>207</v>
      </c>
      <c r="B52" s="364"/>
      <c r="C52" s="365"/>
      <c r="D52" s="349"/>
      <c r="E52" s="350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</row>
    <row r="53" spans="1:19" ht="18.75" customHeight="1">
      <c r="A53" s="346" t="s">
        <v>208</v>
      </c>
      <c r="B53" s="364"/>
      <c r="C53" s="365"/>
      <c r="D53" s="349"/>
      <c r="E53" s="350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</row>
    <row r="54" spans="1:19" ht="18.75" customHeight="1">
      <c r="A54" s="346" t="s">
        <v>209</v>
      </c>
      <c r="B54" s="364"/>
      <c r="C54" s="365"/>
      <c r="D54" s="349"/>
      <c r="E54" s="350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18.75" customHeight="1">
      <c r="A55" s="346" t="s">
        <v>210</v>
      </c>
      <c r="B55" s="364"/>
      <c r="C55" s="365"/>
      <c r="D55" s="349"/>
      <c r="E55" s="350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</row>
    <row r="56" spans="1:19" ht="18.75" customHeight="1">
      <c r="A56" s="346" t="s">
        <v>211</v>
      </c>
      <c r="B56" s="364"/>
      <c r="C56" s="365"/>
      <c r="D56" s="349"/>
      <c r="E56" s="350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 ht="18.75" customHeight="1">
      <c r="A57" s="346" t="s">
        <v>212</v>
      </c>
      <c r="B57" s="364"/>
      <c r="C57" s="365"/>
      <c r="D57" s="349"/>
      <c r="E57" s="350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18.75" customHeight="1">
      <c r="A58" s="346" t="s">
        <v>213</v>
      </c>
      <c r="B58" s="364"/>
      <c r="C58" s="365"/>
      <c r="D58" s="349"/>
      <c r="E58" s="350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</row>
    <row r="59" spans="1:19" ht="18.75" customHeight="1">
      <c r="A59" s="346" t="s">
        <v>214</v>
      </c>
      <c r="B59" s="364"/>
      <c r="C59" s="365"/>
      <c r="D59" s="349"/>
      <c r="E59" s="350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</row>
    <row r="60" spans="1:19" ht="18.75" customHeight="1">
      <c r="A60" s="346" t="s">
        <v>215</v>
      </c>
      <c r="B60" s="364"/>
      <c r="C60" s="365"/>
      <c r="D60" s="349"/>
      <c r="E60" s="350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</row>
    <row r="61" spans="1:19" ht="18.75" customHeight="1">
      <c r="A61" s="346" t="s">
        <v>216</v>
      </c>
      <c r="B61" s="364"/>
      <c r="C61" s="364"/>
      <c r="D61" s="349"/>
      <c r="E61" s="350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</row>
    <row r="62" spans="1:19" ht="25.5" customHeight="1">
      <c r="A62" s="346" t="s">
        <v>217</v>
      </c>
      <c r="B62" s="364"/>
      <c r="C62" s="365"/>
      <c r="D62" s="349"/>
      <c r="E62" s="350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</row>
    <row r="63" spans="1:19" ht="18.75" customHeight="1">
      <c r="A63" s="346" t="s">
        <v>218</v>
      </c>
      <c r="B63" s="364"/>
      <c r="C63" s="365"/>
      <c r="D63" s="349"/>
      <c r="E63" s="350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</row>
    <row r="64" spans="1:19" ht="18.75" customHeight="1">
      <c r="A64" s="346" t="s">
        <v>219</v>
      </c>
      <c r="B64" s="364"/>
      <c r="C64" s="365"/>
      <c r="D64" s="349"/>
      <c r="E64" s="350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 ht="18.75" customHeight="1">
      <c r="A65" s="346" t="s">
        <v>220</v>
      </c>
      <c r="B65" s="364"/>
      <c r="C65" s="365"/>
      <c r="D65" s="349"/>
      <c r="E65" s="350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 ht="18.75" customHeight="1">
      <c r="A66" s="346" t="s">
        <v>221</v>
      </c>
      <c r="B66" s="364"/>
      <c r="C66" s="365"/>
      <c r="D66" s="349"/>
      <c r="E66" s="350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</row>
    <row r="67" spans="1:19" ht="18.75" customHeight="1">
      <c r="A67" s="346" t="s">
        <v>222</v>
      </c>
      <c r="B67" s="364"/>
      <c r="C67" s="365"/>
      <c r="D67" s="349"/>
      <c r="E67" s="350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</row>
    <row r="68" spans="1:19">
      <c r="A68" s="346" t="s">
        <v>223</v>
      </c>
      <c r="B68" s="364"/>
      <c r="C68" s="365"/>
      <c r="D68" s="349"/>
      <c r="E68" s="350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</row>
    <row r="69" spans="1:19" ht="18" customHeight="1">
      <c r="A69" s="346" t="s">
        <v>224</v>
      </c>
      <c r="B69" s="364"/>
      <c r="C69" s="365"/>
      <c r="D69" s="349"/>
      <c r="E69" s="350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</row>
    <row r="70" spans="1:19" ht="18" customHeight="1">
      <c r="A70" s="346" t="s">
        <v>225</v>
      </c>
      <c r="B70" s="364"/>
      <c r="C70" s="365"/>
      <c r="D70" s="349"/>
      <c r="E70" s="350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</row>
    <row r="71" spans="1:19" ht="26.25" customHeight="1">
      <c r="A71" s="346" t="s">
        <v>226</v>
      </c>
      <c r="B71" s="364"/>
      <c r="C71" s="365"/>
      <c r="D71" s="349"/>
      <c r="E71" s="350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</row>
    <row r="72" spans="1:19" ht="18" customHeight="1">
      <c r="A72" s="346" t="s">
        <v>227</v>
      </c>
      <c r="B72" s="364"/>
      <c r="C72" s="365"/>
      <c r="D72" s="349"/>
      <c r="E72" s="350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</row>
    <row r="73" spans="1:19" ht="17.25" customHeight="1">
      <c r="A73" s="346" t="s">
        <v>228</v>
      </c>
      <c r="B73" s="364"/>
      <c r="C73" s="365"/>
      <c r="D73" s="349"/>
      <c r="E73" s="350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</row>
    <row r="74" spans="1:19" ht="17.25" customHeight="1">
      <c r="A74" s="346" t="s">
        <v>229</v>
      </c>
      <c r="B74" s="364"/>
      <c r="C74" s="365"/>
      <c r="D74" s="349"/>
      <c r="E74" s="350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</row>
    <row r="75" spans="1:19" ht="17.25" customHeight="1">
      <c r="A75" s="346" t="s">
        <v>230</v>
      </c>
      <c r="B75" s="364"/>
      <c r="C75" s="365"/>
      <c r="D75" s="349"/>
      <c r="E75" s="350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</row>
    <row r="76" spans="1:19" ht="17.25" customHeight="1">
      <c r="A76" s="346" t="s">
        <v>231</v>
      </c>
      <c r="B76" s="364"/>
      <c r="C76" s="365"/>
      <c r="D76" s="349"/>
      <c r="E76" s="350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</row>
    <row r="77" spans="1:19" ht="27" customHeight="1">
      <c r="A77" s="346" t="s">
        <v>232</v>
      </c>
      <c r="B77" s="364"/>
      <c r="C77" s="348"/>
      <c r="D77" s="349"/>
      <c r="E77" s="350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</row>
    <row r="78" spans="1:19" ht="17.25" customHeight="1">
      <c r="A78" s="346" t="s">
        <v>233</v>
      </c>
      <c r="B78" s="364"/>
      <c r="C78" s="365"/>
      <c r="D78" s="349"/>
      <c r="E78" s="350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</row>
    <row r="79" spans="1:19" ht="17.25" customHeight="1">
      <c r="A79" s="346" t="s">
        <v>234</v>
      </c>
      <c r="B79" s="364"/>
      <c r="C79" s="365"/>
      <c r="D79" s="349"/>
      <c r="E79" s="350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</row>
    <row r="80" spans="1:19">
      <c r="A80" s="346" t="s">
        <v>235</v>
      </c>
      <c r="B80" s="364"/>
      <c r="C80" s="365"/>
      <c r="D80" s="349"/>
      <c r="E80" s="350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</row>
    <row r="81" spans="1:19" ht="19.5" customHeight="1">
      <c r="A81" s="346" t="s">
        <v>236</v>
      </c>
      <c r="B81" s="364"/>
      <c r="C81" s="365"/>
      <c r="D81" s="349"/>
      <c r="E81" s="350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</row>
    <row r="82" spans="1:19">
      <c r="A82" s="346" t="s">
        <v>237</v>
      </c>
      <c r="B82" s="364"/>
      <c r="C82" s="365"/>
      <c r="D82" s="349"/>
      <c r="E82" s="350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</row>
    <row r="83" spans="1:19" ht="17.25" customHeight="1">
      <c r="A83" s="346" t="s">
        <v>238</v>
      </c>
      <c r="B83" s="364"/>
      <c r="C83" s="365"/>
      <c r="D83" s="349"/>
      <c r="E83" s="350"/>
    </row>
    <row r="84" spans="1:19" ht="19.5" customHeight="1">
      <c r="A84" s="346" t="s">
        <v>239</v>
      </c>
      <c r="B84" s="364"/>
      <c r="C84" s="365"/>
      <c r="D84" s="349"/>
      <c r="E84" s="350"/>
    </row>
    <row r="85" spans="1:19" ht="27" customHeight="1">
      <c r="A85" s="346" t="s">
        <v>240</v>
      </c>
      <c r="B85" s="364"/>
      <c r="C85" s="365"/>
      <c r="D85" s="349"/>
      <c r="E85" s="350"/>
    </row>
    <row r="86" spans="1:19" ht="18" customHeight="1">
      <c r="A86" s="346" t="s">
        <v>241</v>
      </c>
      <c r="B86" s="364"/>
      <c r="C86" s="365"/>
      <c r="D86" s="349"/>
      <c r="E86" s="350"/>
    </row>
    <row r="87" spans="1:19" ht="18" customHeight="1">
      <c r="A87" s="346" t="s">
        <v>242</v>
      </c>
      <c r="B87" s="364"/>
      <c r="C87" s="365"/>
      <c r="D87" s="349"/>
      <c r="E87" s="350"/>
    </row>
    <row r="88" spans="1:19" ht="17.25" customHeight="1">
      <c r="A88" s="346" t="s">
        <v>243</v>
      </c>
      <c r="B88" s="364"/>
      <c r="C88" s="365"/>
      <c r="D88" s="349"/>
      <c r="E88" s="350"/>
    </row>
    <row r="89" spans="1:19" ht="17.25" customHeight="1">
      <c r="A89" s="346" t="s">
        <v>244</v>
      </c>
      <c r="B89" s="364"/>
      <c r="C89" s="365"/>
      <c r="D89" s="349"/>
      <c r="E89" s="350"/>
    </row>
    <row r="90" spans="1:19" ht="17.25" customHeight="1">
      <c r="A90" s="346" t="s">
        <v>245</v>
      </c>
      <c r="B90" s="364"/>
      <c r="C90" s="365"/>
      <c r="D90" s="349"/>
      <c r="E90" s="350"/>
    </row>
    <row r="91" spans="1:19" s="323" customFormat="1" ht="27.75" customHeight="1">
      <c r="A91" s="346"/>
      <c r="B91" s="366" t="s">
        <v>246</v>
      </c>
      <c r="C91" s="367"/>
      <c r="D91" s="368">
        <f>+SUBTOTAL(9,D92:D94)</f>
        <v>0</v>
      </c>
      <c r="E91" s="369"/>
      <c r="F91" s="370">
        <f>+D95-D91</f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s="323" customFormat="1" ht="18.75" customHeight="1">
      <c r="A92" s="346" t="s">
        <v>247</v>
      </c>
      <c r="B92" s="371"/>
      <c r="C92" s="372"/>
      <c r="D92" s="373"/>
      <c r="E92" s="374"/>
      <c r="F92" s="370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s="323" customFormat="1" ht="18.75" customHeight="1">
      <c r="A93" s="346" t="s">
        <v>248</v>
      </c>
      <c r="B93" s="371"/>
      <c r="C93" s="372"/>
      <c r="D93" s="373"/>
      <c r="E93" s="374"/>
      <c r="F93" s="370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s="323" customFormat="1" ht="18.75" customHeight="1">
      <c r="A94" s="346" t="s">
        <v>249</v>
      </c>
      <c r="B94" s="364"/>
      <c r="C94" s="371"/>
      <c r="D94" s="373"/>
      <c r="E94" s="374"/>
      <c r="F94" s="370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s="323" customFormat="1" ht="23.25" customHeight="1">
      <c r="A95" s="346"/>
      <c r="B95" s="367" t="s">
        <v>120</v>
      </c>
      <c r="C95" s="367"/>
      <c r="D95" s="368">
        <f>+D36+D91</f>
        <v>0</v>
      </c>
      <c r="E95" s="369"/>
      <c r="F95" s="370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27.75" customHeight="1">
      <c r="A96" s="375"/>
      <c r="B96" s="218"/>
      <c r="C96" s="218"/>
      <c r="E96" s="377"/>
    </row>
    <row r="97" spans="1:19" ht="27.75" customHeight="1">
      <c r="A97" s="375"/>
      <c r="B97" s="378" t="s">
        <v>250</v>
      </c>
      <c r="C97" s="218"/>
      <c r="E97" s="377"/>
    </row>
    <row r="98" spans="1:19" ht="39" customHeight="1">
      <c r="A98" s="375"/>
      <c r="B98" s="218"/>
      <c r="C98" s="379" t="s">
        <v>166</v>
      </c>
      <c r="E98" s="218"/>
    </row>
    <row r="99" spans="1:19" ht="57" customHeight="1">
      <c r="A99" s="380">
        <v>1</v>
      </c>
      <c r="B99" s="381" t="s">
        <v>266</v>
      </c>
      <c r="C99" s="382">
        <v>2771</v>
      </c>
      <c r="D99" s="607" t="s">
        <v>167</v>
      </c>
      <c r="E99" s="608"/>
    </row>
    <row r="100" spans="1:19" ht="27.75" customHeight="1">
      <c r="A100" s="375"/>
      <c r="B100" s="218"/>
      <c r="C100" s="218"/>
      <c r="E100" s="218"/>
    </row>
    <row r="101" spans="1:19" ht="7.5" customHeight="1">
      <c r="A101" s="375"/>
      <c r="B101" s="218"/>
      <c r="C101" s="218"/>
      <c r="E101" s="218"/>
    </row>
    <row r="102" spans="1:19" s="113" customFormat="1" ht="25.5" customHeight="1">
      <c r="A102" s="383"/>
      <c r="B102" s="384" t="s">
        <v>122</v>
      </c>
      <c r="C102" s="385"/>
      <c r="D102" s="609"/>
      <c r="E102" s="609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</row>
    <row r="103" spans="1:19" s="113" customFormat="1" ht="12.75" customHeight="1">
      <c r="A103" s="383"/>
      <c r="B103" s="124"/>
      <c r="C103" s="386"/>
      <c r="D103" s="610" t="s">
        <v>45</v>
      </c>
      <c r="E103" s="610"/>
      <c r="F103" s="345"/>
      <c r="G103" s="345"/>
      <c r="H103" s="345"/>
      <c r="I103" s="345"/>
      <c r="J103" s="345"/>
      <c r="K103" s="345"/>
      <c r="L103" s="345"/>
      <c r="M103" s="345"/>
      <c r="N103" s="345"/>
      <c r="O103" s="345"/>
      <c r="P103" s="345"/>
      <c r="Q103" s="345"/>
      <c r="R103" s="345"/>
      <c r="S103" s="345"/>
    </row>
    <row r="104" spans="1:19" s="113" customFormat="1" ht="8.25" customHeight="1">
      <c r="A104" s="383"/>
      <c r="B104" s="124"/>
      <c r="C104" s="386"/>
      <c r="D104" s="387"/>
      <c r="E104" s="124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</row>
    <row r="105" spans="1:19" s="113" customFormat="1" ht="22.5" customHeight="1">
      <c r="A105" s="383"/>
      <c r="B105" s="384" t="s">
        <v>125</v>
      </c>
      <c r="C105" s="385"/>
      <c r="D105" s="609"/>
      <c r="E105" s="609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  <c r="P105" s="345"/>
      <c r="Q105" s="345"/>
      <c r="R105" s="345"/>
      <c r="S105" s="345"/>
    </row>
    <row r="106" spans="1:19" s="113" customFormat="1" ht="13.5" customHeight="1">
      <c r="A106" s="383"/>
      <c r="B106" s="388"/>
      <c r="C106" s="389" t="s">
        <v>12</v>
      </c>
      <c r="D106" s="610" t="s">
        <v>45</v>
      </c>
      <c r="E106" s="610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</row>
    <row r="107" spans="1:19">
      <c r="A107" s="375"/>
      <c r="B107" s="218"/>
      <c r="C107" s="218"/>
      <c r="E107" s="218"/>
    </row>
    <row r="108" spans="1:19" ht="27" customHeight="1"/>
    <row r="112" spans="1:19" ht="33" customHeight="1"/>
    <row r="114" spans="1:19" s="391" customFormat="1" ht="36" customHeight="1">
      <c r="A114" s="390"/>
      <c r="D114" s="392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</row>
    <row r="115" spans="1:19" ht="24" customHeight="1"/>
    <row r="116" spans="1:19" ht="0.75" hidden="1" customHeight="1"/>
    <row r="117" spans="1:19" s="113" customFormat="1" ht="28.5" customHeight="1">
      <c r="A117" s="394"/>
      <c r="D117" s="378"/>
      <c r="F117" s="345"/>
      <c r="G117" s="345"/>
      <c r="H117" s="345"/>
      <c r="I117" s="345"/>
      <c r="J117" s="345"/>
      <c r="K117" s="345"/>
      <c r="L117" s="345"/>
      <c r="M117" s="345"/>
      <c r="N117" s="345"/>
      <c r="O117" s="345"/>
      <c r="P117" s="345"/>
      <c r="Q117" s="345"/>
      <c r="R117" s="345"/>
      <c r="S117" s="345"/>
    </row>
    <row r="121" spans="1:19" s="332" customFormat="1">
      <c r="A121" s="328"/>
      <c r="B121" s="329"/>
      <c r="C121" s="329"/>
      <c r="D121" s="376"/>
      <c r="E121" s="329"/>
    </row>
    <row r="122" spans="1:19" s="332" customFormat="1" ht="24" customHeight="1">
      <c r="A122" s="328"/>
      <c r="B122" s="329"/>
      <c r="C122" s="329"/>
      <c r="D122" s="376"/>
      <c r="E122" s="329"/>
    </row>
    <row r="123" spans="1:19" s="332" customFormat="1">
      <c r="A123" s="328"/>
      <c r="B123" s="329"/>
      <c r="C123" s="329"/>
      <c r="D123" s="376"/>
      <c r="E123" s="329"/>
    </row>
    <row r="124" spans="1:19" s="332" customFormat="1">
      <c r="A124" s="328"/>
      <c r="B124" s="329"/>
      <c r="C124" s="329"/>
      <c r="D124" s="376"/>
      <c r="E124" s="329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12" t="s">
        <v>97</v>
      </c>
      <c r="B1" s="612"/>
      <c r="C1" s="612"/>
      <c r="D1" s="612"/>
      <c r="E1" s="612"/>
      <c r="F1" s="612"/>
      <c r="G1" s="612"/>
      <c r="H1" s="612"/>
      <c r="I1" s="612"/>
      <c r="J1" s="612"/>
      <c r="K1" s="110"/>
      <c r="L1" s="110"/>
    </row>
    <row r="2" spans="1:12" ht="20.25">
      <c r="A2" s="613" t="s">
        <v>269</v>
      </c>
      <c r="B2" s="613"/>
      <c r="C2" s="613"/>
      <c r="D2" s="613"/>
      <c r="E2" s="613"/>
      <c r="F2" s="613"/>
      <c r="G2" s="613"/>
      <c r="H2" s="613"/>
      <c r="I2" s="613"/>
      <c r="J2" s="613"/>
      <c r="K2" s="111"/>
      <c r="L2" s="111"/>
    </row>
    <row r="3" spans="1:12" ht="17.25">
      <c r="A3" s="605" t="s">
        <v>268</v>
      </c>
      <c r="B3" s="605"/>
      <c r="C3" s="605"/>
      <c r="D3" s="605"/>
      <c r="E3" s="605"/>
      <c r="F3" s="605"/>
      <c r="G3" s="605"/>
      <c r="H3" s="605"/>
      <c r="I3" s="605"/>
      <c r="J3" s="60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14" t="s">
        <v>137</v>
      </c>
      <c r="B5" s="614" t="s">
        <v>138</v>
      </c>
      <c r="C5" s="253"/>
      <c r="D5" s="615" t="s">
        <v>267</v>
      </c>
      <c r="E5" s="616"/>
      <c r="F5" s="616"/>
      <c r="G5" s="616"/>
      <c r="H5" s="248"/>
      <c r="I5" s="248"/>
      <c r="J5" s="617" t="s">
        <v>139</v>
      </c>
      <c r="K5" s="110"/>
      <c r="L5" s="110"/>
    </row>
    <row r="6" spans="1:12" ht="30" customHeight="1">
      <c r="A6" s="614"/>
      <c r="B6" s="614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17"/>
      <c r="K6" s="110"/>
      <c r="L6" s="110"/>
    </row>
    <row r="7" spans="1:12" ht="38.25" customHeight="1">
      <c r="A7" s="247">
        <v>1</v>
      </c>
      <c r="B7" s="395" t="s">
        <v>140</v>
      </c>
      <c r="C7" s="396" t="s">
        <v>0</v>
      </c>
      <c r="D7" s="396"/>
      <c r="E7" s="396"/>
      <c r="F7" s="396"/>
      <c r="G7" s="397"/>
      <c r="H7" s="397"/>
      <c r="I7" s="398"/>
      <c r="J7" s="399" t="e">
        <f>+C7+D7</f>
        <v>#VALUE!</v>
      </c>
      <c r="K7" s="110"/>
      <c r="L7" s="110"/>
    </row>
    <row r="8" spans="1:12" ht="35.25" customHeight="1">
      <c r="A8" s="247">
        <v>2</v>
      </c>
      <c r="B8" s="400" t="s">
        <v>141</v>
      </c>
      <c r="C8" s="401"/>
      <c r="D8" s="401"/>
      <c r="E8" s="401"/>
      <c r="F8" s="401"/>
      <c r="G8" s="396"/>
      <c r="H8" s="396"/>
      <c r="I8" s="396"/>
      <c r="J8" s="399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2" t="e">
        <f>SUM(J7:J8)</f>
        <v>#VALUE!</v>
      </c>
      <c r="K9" s="117"/>
      <c r="L9" s="117"/>
    </row>
    <row r="10" spans="1:12" ht="14.25">
      <c r="A10" s="118"/>
      <c r="B10" s="119"/>
      <c r="C10" s="119"/>
      <c r="D10" s="618"/>
      <c r="E10" s="618"/>
      <c r="F10" s="618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9"/>
      <c r="H13" s="619"/>
      <c r="I13" s="619"/>
      <c r="J13" s="619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20" t="s">
        <v>45</v>
      </c>
      <c r="H14" s="620"/>
      <c r="I14" s="620"/>
      <c r="J14" s="620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9"/>
      <c r="H16" s="619"/>
      <c r="I16" s="619"/>
      <c r="J16" s="619"/>
      <c r="K16" s="125"/>
      <c r="L16" s="125"/>
    </row>
    <row r="17" spans="1:10" ht="13.5">
      <c r="D17" s="246" t="s">
        <v>123</v>
      </c>
      <c r="E17" s="132"/>
      <c r="F17" s="131"/>
      <c r="G17" s="620" t="s">
        <v>45</v>
      </c>
      <c r="H17" s="620"/>
      <c r="I17" s="620"/>
      <c r="J17" s="620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11"/>
      <c r="C20" s="611"/>
      <c r="D20" s="611"/>
      <c r="E20" s="611"/>
      <c r="F20" s="611"/>
      <c r="G20" s="611"/>
      <c r="H20" s="611"/>
      <c r="I20" s="611"/>
      <c r="J20" s="61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22" t="s">
        <v>97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129"/>
      <c r="P1" s="129"/>
      <c r="Q1" s="129"/>
      <c r="R1" s="129"/>
    </row>
    <row r="2" spans="1:18" ht="17.25">
      <c r="A2" s="623" t="s">
        <v>307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129"/>
      <c r="P2" s="129"/>
      <c r="Q2" s="129"/>
      <c r="R2" s="129"/>
    </row>
    <row r="3" spans="1:18" ht="17.25">
      <c r="A3" s="623" t="s">
        <v>98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24" t="s">
        <v>99</v>
      </c>
      <c r="B5" s="626" t="s">
        <v>100</v>
      </c>
      <c r="C5" s="628" t="s">
        <v>101</v>
      </c>
      <c r="D5" s="629"/>
      <c r="E5" s="629"/>
      <c r="F5" s="630"/>
      <c r="G5" s="628" t="s">
        <v>102</v>
      </c>
      <c r="H5" s="629"/>
      <c r="I5" s="629"/>
      <c r="J5" s="631"/>
      <c r="K5" s="632" t="s">
        <v>103</v>
      </c>
      <c r="L5" s="633"/>
      <c r="M5" s="633"/>
      <c r="N5" s="634"/>
      <c r="O5" s="52"/>
      <c r="P5" s="52"/>
      <c r="Q5" s="52"/>
      <c r="R5" s="52"/>
    </row>
    <row r="6" spans="1:18" ht="40.5">
      <c r="A6" s="625"/>
      <c r="B6" s="62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21" t="s">
        <v>122</v>
      </c>
      <c r="D31" s="621"/>
      <c r="E31" s="94"/>
      <c r="F31" s="94"/>
      <c r="G31" s="637"/>
      <c r="H31" s="637"/>
      <c r="I31" s="95"/>
      <c r="J31" s="638" t="s">
        <v>95</v>
      </c>
      <c r="K31" s="638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35" t="s">
        <v>123</v>
      </c>
      <c r="H32" s="635"/>
      <c r="I32" s="98"/>
      <c r="J32" s="635" t="s">
        <v>124</v>
      </c>
      <c r="K32" s="635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38"/>
      <c r="H33" s="638"/>
      <c r="I33" s="101"/>
      <c r="J33" s="638" t="s">
        <v>96</v>
      </c>
      <c r="K33" s="638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35" t="s">
        <v>123</v>
      </c>
      <c r="H34" s="635"/>
      <c r="I34" s="98"/>
      <c r="J34" s="635" t="s">
        <v>124</v>
      </c>
      <c r="K34" s="635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36" t="s">
        <v>135</v>
      </c>
      <c r="I37" s="636"/>
      <c r="J37" s="110"/>
      <c r="K37" s="110"/>
      <c r="L37" s="110"/>
      <c r="M37" s="636" t="s">
        <v>136</v>
      </c>
      <c r="N37" s="636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36"/>
      <c r="I38" s="636"/>
      <c r="J38" s="110"/>
      <c r="K38" s="110"/>
      <c r="L38" s="110"/>
      <c r="M38" s="636"/>
      <c r="N38" s="636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'Dramakan hosqer'!Print_Titles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https://mul2.yerevan.am/tasks/2186901/oneclick?token=636be19d33db4a6354afbe22845c9be7</cp:keywords>
  <cp:lastModifiedBy>Lusine Petrosyan</cp:lastModifiedBy>
  <cp:lastPrinted>2025-04-21T06:48:05Z</cp:lastPrinted>
  <dcterms:created xsi:type="dcterms:W3CDTF">1996-10-14T23:33:28Z</dcterms:created>
  <dcterms:modified xsi:type="dcterms:W3CDTF">2025-05-12T13:02:20Z</dcterms:modified>
</cp:coreProperties>
</file>